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dra\Proyectos Catheter\Tesis Silvia\Artículos\AOPs for PW\STOTEN\"/>
    </mc:Choice>
  </mc:AlternateContent>
  <bookViews>
    <workbookView xWindow="0" yWindow="0" windowWidth="28800" windowHeight="12300" activeTab="5"/>
  </bookViews>
  <sheets>
    <sheet name="FOTOFENTON" sheetId="1" r:id="rId1"/>
    <sheet name="FOTOCATÁLISIS P25 UVA" sheetId="3" r:id="rId2"/>
    <sheet name="FOTOCATÁLISIS P25 SOLARBOX" sheetId="4" r:id="rId3"/>
    <sheet name="FENTON Tªs" sheetId="5" r:id="rId4"/>
    <sheet name="OZONO" sheetId="6" r:id="rId5"/>
    <sheet name="SONOFENTON" sheetId="7" r:id="rId6"/>
  </sheets>
  <calcPr calcId="162913"/>
</workbook>
</file>

<file path=xl/calcChain.xml><?xml version="1.0" encoding="utf-8"?>
<calcChain xmlns="http://schemas.openxmlformats.org/spreadsheetml/2006/main">
  <c r="C245" i="6" l="1"/>
  <c r="C246" i="6"/>
  <c r="C247" i="6"/>
  <c r="C248" i="6"/>
  <c r="C249" i="6"/>
  <c r="C244" i="6"/>
  <c r="C73" i="6" l="1"/>
  <c r="C236" i="6"/>
  <c r="C237" i="6"/>
  <c r="C238" i="6"/>
  <c r="C239" i="6"/>
  <c r="C240" i="6"/>
  <c r="C235" i="6"/>
  <c r="C227" i="6"/>
  <c r="C228" i="6"/>
  <c r="C229" i="6"/>
  <c r="C230" i="6"/>
  <c r="C231" i="6"/>
  <c r="C226" i="6"/>
  <c r="C218" i="6"/>
  <c r="C219" i="6"/>
  <c r="C220" i="6"/>
  <c r="C221" i="6"/>
  <c r="C222" i="6"/>
  <c r="C217" i="6"/>
  <c r="C134" i="6" l="1"/>
  <c r="C135" i="6"/>
  <c r="C136" i="6"/>
  <c r="C137" i="6"/>
  <c r="C138" i="6"/>
  <c r="C133" i="6"/>
  <c r="C210" i="6" l="1"/>
  <c r="E218" i="6" s="1"/>
  <c r="C211" i="6"/>
  <c r="E219" i="6" s="1"/>
  <c r="C212" i="6"/>
  <c r="E220" i="6" s="1"/>
  <c r="C213" i="6"/>
  <c r="E221" i="6" s="1"/>
  <c r="C214" i="6"/>
  <c r="E222" i="6" s="1"/>
  <c r="C209" i="6"/>
  <c r="C201" i="6"/>
  <c r="C202" i="6"/>
  <c r="C203" i="6"/>
  <c r="C204" i="6"/>
  <c r="C205" i="6"/>
  <c r="C200" i="6"/>
  <c r="C196" i="6"/>
  <c r="C195" i="6"/>
  <c r="C194" i="6"/>
  <c r="C193" i="6"/>
  <c r="C192" i="6"/>
  <c r="C191" i="6"/>
  <c r="C125" i="6" l="1"/>
  <c r="C126" i="6"/>
  <c r="C127" i="6"/>
  <c r="C128" i="6"/>
  <c r="C129" i="6"/>
  <c r="C124" i="6"/>
  <c r="C153" i="6" l="1"/>
  <c r="C154" i="6"/>
  <c r="C155" i="6"/>
  <c r="C156" i="6"/>
  <c r="C157" i="6"/>
  <c r="C152" i="6"/>
  <c r="C147" i="6"/>
  <c r="G148" i="6"/>
  <c r="G147" i="6"/>
  <c r="G146" i="6"/>
  <c r="H146" i="6" s="1"/>
  <c r="G145" i="6"/>
  <c r="G144" i="6"/>
  <c r="G143" i="6"/>
  <c r="H147" i="6" s="1"/>
  <c r="B148" i="6"/>
  <c r="C148" i="6" s="1"/>
  <c r="B147" i="6"/>
  <c r="B146" i="6"/>
  <c r="B145" i="6"/>
  <c r="B144" i="6"/>
  <c r="C144" i="6" s="1"/>
  <c r="B143" i="6"/>
  <c r="C145" i="6" s="1"/>
  <c r="C106" i="6"/>
  <c r="C107" i="6"/>
  <c r="C108" i="6"/>
  <c r="C109" i="6"/>
  <c r="C110" i="6"/>
  <c r="C105" i="6"/>
  <c r="C97" i="6"/>
  <c r="C98" i="6"/>
  <c r="C99" i="6"/>
  <c r="C100" i="6"/>
  <c r="C101" i="6"/>
  <c r="C96" i="6"/>
  <c r="H143" i="6" l="1"/>
  <c r="C146" i="6"/>
  <c r="H148" i="6"/>
  <c r="H144" i="6"/>
  <c r="H145" i="6"/>
  <c r="C143" i="6"/>
  <c r="J79" i="6"/>
  <c r="J80" i="6"/>
  <c r="J81" i="6"/>
  <c r="J82" i="6"/>
  <c r="J83" i="6"/>
  <c r="J78" i="6"/>
  <c r="D63" i="4" l="1"/>
  <c r="D64" i="4"/>
  <c r="D65" i="4"/>
  <c r="D66" i="4"/>
  <c r="D67" i="4"/>
  <c r="D68" i="4"/>
  <c r="D62" i="4"/>
  <c r="C32" i="4"/>
  <c r="C33" i="4"/>
  <c r="C34" i="4"/>
  <c r="C35" i="4"/>
  <c r="C36" i="4"/>
  <c r="C37" i="4"/>
  <c r="C31" i="4"/>
  <c r="C19" i="3"/>
  <c r="C20" i="3"/>
  <c r="C21" i="3"/>
  <c r="C22" i="3"/>
  <c r="C23" i="3"/>
  <c r="C24" i="3"/>
  <c r="C18" i="3"/>
  <c r="W5" i="3"/>
  <c r="W6" i="3"/>
  <c r="W7" i="3"/>
  <c r="W8" i="3"/>
  <c r="W9" i="3"/>
  <c r="W10" i="3"/>
  <c r="W11" i="3"/>
  <c r="W12" i="3"/>
  <c r="W4" i="3"/>
  <c r="C116" i="6" l="1"/>
  <c r="C117" i="6"/>
  <c r="C118" i="6"/>
  <c r="C119" i="6"/>
  <c r="C120" i="6"/>
  <c r="C115" i="6"/>
  <c r="C88" i="6"/>
  <c r="C89" i="6"/>
  <c r="C90" i="6"/>
  <c r="C91" i="6"/>
  <c r="C92" i="6"/>
  <c r="C87" i="6"/>
  <c r="C79" i="6"/>
  <c r="C80" i="6"/>
  <c r="C81" i="6"/>
  <c r="C82" i="6"/>
  <c r="C83" i="6"/>
  <c r="C78" i="6"/>
  <c r="H69" i="6"/>
  <c r="H70" i="6"/>
  <c r="H71" i="6"/>
  <c r="H72" i="6"/>
  <c r="H68" i="6"/>
  <c r="C69" i="6" l="1"/>
  <c r="C70" i="6"/>
  <c r="C71" i="6"/>
  <c r="C72" i="6"/>
  <c r="C68" i="6"/>
  <c r="C60" i="6"/>
  <c r="C61" i="6"/>
  <c r="C62" i="6"/>
  <c r="C63" i="6"/>
  <c r="C64" i="6"/>
  <c r="C59" i="6"/>
  <c r="D21" i="4" l="1"/>
  <c r="D22" i="4"/>
  <c r="D23" i="4"/>
  <c r="D24" i="4"/>
  <c r="D25" i="4"/>
  <c r="D26" i="4"/>
  <c r="D20" i="4"/>
  <c r="D5" i="4"/>
  <c r="D6" i="4"/>
  <c r="D7" i="4"/>
  <c r="D8" i="4"/>
  <c r="D9" i="4"/>
  <c r="D10" i="4"/>
  <c r="D11" i="4"/>
  <c r="D4" i="4"/>
  <c r="N5" i="3"/>
  <c r="N6" i="3"/>
  <c r="N7" i="3"/>
  <c r="N8" i="3"/>
  <c r="N9" i="3"/>
  <c r="N10" i="3"/>
  <c r="N11" i="3"/>
  <c r="N4" i="3"/>
  <c r="C5" i="3"/>
  <c r="C6" i="3"/>
  <c r="C7" i="3"/>
  <c r="C8" i="3"/>
  <c r="C9" i="3"/>
  <c r="C10" i="3"/>
  <c r="C11" i="3"/>
  <c r="C4" i="3"/>
  <c r="E65" i="3"/>
  <c r="E66" i="3"/>
  <c r="E67" i="3"/>
  <c r="E68" i="3"/>
  <c r="E69" i="3"/>
  <c r="E70" i="3"/>
  <c r="E71" i="3"/>
  <c r="E72" i="3"/>
  <c r="E64" i="3"/>
  <c r="D49" i="3"/>
  <c r="D50" i="3"/>
  <c r="D51" i="3"/>
  <c r="D52" i="3"/>
  <c r="D53" i="3"/>
  <c r="D48" i="3"/>
  <c r="D37" i="3"/>
  <c r="D38" i="3"/>
  <c r="D39" i="3"/>
  <c r="D40" i="3"/>
  <c r="D41" i="3"/>
  <c r="D42" i="3"/>
  <c r="D36" i="3"/>
  <c r="M37" i="3"/>
  <c r="M38" i="3"/>
  <c r="M39" i="3"/>
  <c r="M40" i="3"/>
  <c r="M41" i="3"/>
  <c r="M42" i="3"/>
  <c r="M36" i="3"/>
  <c r="D99" i="1" l="1"/>
  <c r="D100" i="1"/>
  <c r="D101" i="1"/>
  <c r="D102" i="1"/>
  <c r="D103" i="1"/>
  <c r="D104" i="1"/>
  <c r="D105" i="1"/>
  <c r="D98" i="1"/>
  <c r="D38" i="6" l="1"/>
  <c r="D39" i="6"/>
  <c r="D40" i="6"/>
  <c r="D41" i="6"/>
  <c r="D42" i="6"/>
  <c r="D37" i="6"/>
  <c r="D20" i="6"/>
  <c r="D21" i="6"/>
  <c r="D22" i="6"/>
  <c r="D23" i="6"/>
  <c r="D24" i="6"/>
  <c r="D25" i="6"/>
  <c r="D19" i="6"/>
  <c r="N4" i="6"/>
  <c r="N5" i="6"/>
  <c r="N6" i="6"/>
  <c r="N7" i="6"/>
  <c r="N8" i="6"/>
  <c r="N9" i="6"/>
  <c r="N3" i="6"/>
  <c r="D4" i="6"/>
  <c r="D5" i="6"/>
  <c r="D6" i="6"/>
  <c r="D7" i="6"/>
  <c r="D8" i="6"/>
  <c r="D3" i="6"/>
  <c r="D83" i="1"/>
  <c r="D84" i="1"/>
  <c r="D85" i="1"/>
  <c r="D86" i="1"/>
  <c r="D87" i="1"/>
  <c r="D88" i="1"/>
  <c r="D89" i="1"/>
  <c r="D82" i="1"/>
  <c r="D68" i="1"/>
  <c r="D69" i="1"/>
  <c r="D70" i="1"/>
  <c r="D71" i="1"/>
  <c r="D72" i="1"/>
  <c r="D73" i="1"/>
  <c r="D66" i="1"/>
  <c r="B53" i="6"/>
  <c r="B52" i="6"/>
  <c r="B51" i="6"/>
  <c r="B50" i="6"/>
  <c r="B49" i="6"/>
  <c r="B48" i="6"/>
  <c r="D49" i="6" s="1"/>
  <c r="B47" i="6"/>
  <c r="D50" i="6" l="1"/>
  <c r="D53" i="6"/>
  <c r="D52" i="6"/>
  <c r="D51" i="6"/>
  <c r="D48" i="6"/>
  <c r="M26" i="5"/>
  <c r="M27" i="5"/>
  <c r="M28" i="5"/>
  <c r="M29" i="5"/>
  <c r="M30" i="5"/>
  <c r="M31" i="5"/>
  <c r="M25" i="5"/>
  <c r="D26" i="5"/>
  <c r="D27" i="5"/>
  <c r="D28" i="5"/>
  <c r="D29" i="5"/>
  <c r="D30" i="5"/>
  <c r="D31" i="5"/>
  <c r="D25" i="5"/>
  <c r="M8" i="5"/>
  <c r="M9" i="5"/>
  <c r="M10" i="5"/>
  <c r="M11" i="5"/>
  <c r="M12" i="5"/>
  <c r="M13" i="5"/>
  <c r="M14" i="5"/>
  <c r="M15" i="5"/>
  <c r="M7" i="5"/>
  <c r="D7" i="5"/>
  <c r="D8" i="5"/>
  <c r="D9" i="5"/>
  <c r="D10" i="5"/>
  <c r="D11" i="5"/>
  <c r="D12" i="5"/>
  <c r="D13" i="5"/>
  <c r="D14" i="5"/>
  <c r="D6" i="5"/>
  <c r="A30" i="3" l="1"/>
  <c r="A29" i="3"/>
  <c r="A28" i="3"/>
  <c r="A27" i="3"/>
  <c r="A26" i="3"/>
</calcChain>
</file>

<file path=xl/sharedStrings.xml><?xml version="1.0" encoding="utf-8"?>
<sst xmlns="http://schemas.openxmlformats.org/spreadsheetml/2006/main" count="420" uniqueCount="153">
  <si>
    <t>t, min</t>
  </si>
  <si>
    <t>H2O2 residual</t>
  </si>
  <si>
    <t>más de 100</t>
  </si>
  <si>
    <t>TOC</t>
  </si>
  <si>
    <t>0.1 g/L P25</t>
  </si>
  <si>
    <t>15h 30 min</t>
  </si>
  <si>
    <t>Fenol 1 ppm</t>
  </si>
  <si>
    <t xml:space="preserve"> t, min</t>
  </si>
  <si>
    <t>0.1 g/L P25 + 1500 mg/L H2O2</t>
  </si>
  <si>
    <t>Borboteo O2</t>
  </si>
  <si>
    <t>0.5 g/L P25</t>
  </si>
  <si>
    <t>FENOL 4,1ppm</t>
  </si>
  <si>
    <t>ajusto a pH 8</t>
  </si>
  <si>
    <t>Ajusto a pH 6,25</t>
  </si>
  <si>
    <t>antes reactivos PH inic 4,84</t>
  </si>
  <si>
    <t>pH 3</t>
  </si>
  <si>
    <t>fenol &lt;0.25ppm</t>
  </si>
  <si>
    <t xml:space="preserve">0.2 g/L P25 + 884 mg/L H2O2 + 145.6 mg/L Fe </t>
  </si>
  <si>
    <t>4h  5 ppm H2O2</t>
  </si>
  <si>
    <t>no H2O2</t>
  </si>
  <si>
    <t>0.1 g/L P25 en PW CON AGUA MILLIQ (en vez de mar)</t>
  </si>
  <si>
    <t>ph inic 3,5</t>
  </si>
  <si>
    <t>ph fin: 3,65</t>
  </si>
  <si>
    <t>0.1 g/L P25-WO3</t>
  </si>
  <si>
    <t>No cambia pH con catalizador</t>
  </si>
  <si>
    <t>PH INIC: 5 (no cambia con catalizador)</t>
  </si>
  <si>
    <t>FENOL, ppm</t>
  </si>
  <si>
    <t>1 recipiente en SB</t>
  </si>
  <si>
    <t>pH inic 4,99</t>
  </si>
  <si>
    <t>&lt;0,25 fenol</t>
  </si>
  <si>
    <t>0.5 g/L P25 + 1500 mg/L H2O2</t>
  </si>
  <si>
    <t>&lt;0,25 FENOL</t>
  </si>
  <si>
    <t>0.1 g/L NT-WO3</t>
  </si>
  <si>
    <t>4,98 PPM FENOL</t>
  </si>
  <si>
    <t>5,05 ppm fenol</t>
  </si>
  <si>
    <t>0.5 g/L P25 pH 3</t>
  </si>
  <si>
    <t>FF 1</t>
  </si>
  <si>
    <t>FF2</t>
  </si>
  <si>
    <t>FF3</t>
  </si>
  <si>
    <t>FF5</t>
  </si>
  <si>
    <t>FF1</t>
  </si>
  <si>
    <t>FENTON 2: 557 ppm H2O2, 56 ppm Fe  (H2O2/DQO=2.1, H2O2/Fe=10)</t>
  </si>
  <si>
    <t>40ºC</t>
  </si>
  <si>
    <t>70ºC</t>
  </si>
  <si>
    <t>&gt;&gt; 25 ppm H2O2</t>
  </si>
  <si>
    <t>5 ppm H2O2</t>
  </si>
  <si>
    <t>21horas</t>
  </si>
  <si>
    <t>22 horas</t>
  </si>
  <si>
    <t>21 horas</t>
  </si>
  <si>
    <t>5-10 ppm H2O2</t>
  </si>
  <si>
    <t>FENTON 1: 557 ppm H2O2, 278.4 ppm Fe  (H2O2/DQO=2.1, H2O2/Fe=2)</t>
  </si>
  <si>
    <t>0 ppm</t>
  </si>
  <si>
    <t>0 H2O2</t>
  </si>
  <si>
    <t>0.5 H2O2</t>
  </si>
  <si>
    <t>&gt;25 H2O2</t>
  </si>
  <si>
    <t>5 H2O2</t>
  </si>
  <si>
    <t>2 H2O2</t>
  </si>
  <si>
    <t>10-25 H2O2</t>
  </si>
  <si>
    <t>556.75 ppm H2O2, 55.68 ppm Fe, pH 3. O3 intensidad 40</t>
  </si>
  <si>
    <t>queda H2O2</t>
  </si>
  <si>
    <t>pH f= 4.26</t>
  </si>
  <si>
    <t>Qeda H2O2</t>
  </si>
  <si>
    <t>pH f: 4.95</t>
  </si>
  <si>
    <t>556.75 ppm H2O2, 55.68 ppm Fe, pH libre (5). O3 intensidad 40</t>
  </si>
  <si>
    <t>QUEDA H2O2</t>
  </si>
  <si>
    <t>PH f: 7,62</t>
  </si>
  <si>
    <r>
      <t xml:space="preserve">556.75 ppm H2O2, 55.68 ppm Fe, </t>
    </r>
    <r>
      <rPr>
        <b/>
        <u/>
        <sz val="11"/>
        <color theme="1"/>
        <rFont val="Calibri"/>
        <family val="2"/>
        <scheme val="minor"/>
      </rPr>
      <t>pH 7</t>
    </r>
    <r>
      <rPr>
        <b/>
        <sz val="11"/>
        <color theme="1"/>
        <rFont val="Calibri"/>
        <family val="2"/>
        <scheme val="minor"/>
      </rPr>
      <t>. O3 intensidad 40</t>
    </r>
  </si>
  <si>
    <t>556.75 H2O2, 278.38 Fe</t>
  </si>
  <si>
    <t>556.75 H2O2, 55.68 Fe</t>
  </si>
  <si>
    <t>556.75 ppm H2O2, pH LIBRE 4.92. O3 intensidad 40</t>
  </si>
  <si>
    <t>%eliminac</t>
  </si>
  <si>
    <t>%ELIMINAC</t>
  </si>
  <si>
    <t>O3 INT 40</t>
  </si>
  <si>
    <t>Ph 5</t>
  </si>
  <si>
    <t>PH 7.1</t>
  </si>
  <si>
    <t>al añadir h2o2</t>
  </si>
  <si>
    <t>%elim</t>
  </si>
  <si>
    <t>500ml PW + 1500 ppm H2O2</t>
  </si>
  <si>
    <t>% elim</t>
  </si>
  <si>
    <t>malónico quedan 2 ppm</t>
  </si>
  <si>
    <t>acético queda la mitad</t>
  </si>
  <si>
    <t>%ELIM</t>
  </si>
  <si>
    <t>REPETIR</t>
  </si>
  <si>
    <t>556.75 ppm H2O2, pH  8. O3 intensidad 40 (apr 1.59g/h)</t>
  </si>
  <si>
    <t>1000 ppm H2O2, pH  8. O3 intensidad 40 (1,59G/H)</t>
  </si>
  <si>
    <t>1000 ppm H2O2, pH  libre. O3 intensidad 40 (1,59G/H)</t>
  </si>
  <si>
    <t>HASTA AHORA NO SE CONSUME EL H2O2 TRAS LAS 2h</t>
  </si>
  <si>
    <t>NUEVO EQUIPO Y NUEVO DIFUSOR:</t>
  </si>
  <si>
    <t>pH inic:4.83</t>
  </si>
  <si>
    <t>pH fin:7.8</t>
  </si>
  <si>
    <t>1ppm H2O2</t>
  </si>
  <si>
    <t>30ppm H2O2</t>
  </si>
  <si>
    <t>% ELIM</t>
  </si>
  <si>
    <t>1179 H2O2, 117.9 Fe</t>
  </si>
  <si>
    <t>pH 6,…</t>
  </si>
  <si>
    <t>queda mucho H2O2</t>
  </si>
  <si>
    <t>1 ppm H2O2</t>
  </si>
  <si>
    <t>pH 8.62</t>
  </si>
  <si>
    <t xml:space="preserve">1500 ppm H2O2, pH libre (equipo nuevo 50L/h O2 Intens 10 son 1.6 g/h O3) </t>
  </si>
  <si>
    <t xml:space="preserve">1500 ppm H2O2, pH libre (equipo nuevo 50L/h O2 Intens 10 son 2.8 g/h O3) </t>
  </si>
  <si>
    <t xml:space="preserve">1500 ppm H2O2, pH libre (equipo nuevo 50L/h O2 Intens 24 son 4 g/h O3) </t>
  </si>
  <si>
    <t xml:space="preserve">1500 ppm H2O2, pH libre (equipo nuevo 50L/h O2 Intens 40 son 5.7 g/h O3) </t>
  </si>
  <si>
    <t>10 ppm H2O2</t>
  </si>
  <si>
    <t>PH 4.82</t>
  </si>
  <si>
    <t>3000 ppm H2O2 ph Libre, 5.7 g/h O3</t>
  </si>
  <si>
    <t>30-100 ppm h2o2</t>
  </si>
  <si>
    <t>1 ppm h2o2</t>
  </si>
  <si>
    <t xml:space="preserve">2000 ppm H2O2, pH libre (equipo nuevo 50L/h O2 Intens 34 son 4.8 g/h O3) </t>
  </si>
  <si>
    <t>1500 ppm H2O2 int 30-34 (4.8  g/h O3)</t>
  </si>
  <si>
    <t>SOLO O3</t>
  </si>
  <si>
    <t>1.6 g/h O3</t>
  </si>
  <si>
    <t>PH 4,85</t>
  </si>
  <si>
    <t>PH 6,26</t>
  </si>
  <si>
    <t>A PH 8</t>
  </si>
  <si>
    <t>5.7 g/h O3</t>
  </si>
  <si>
    <t>ENTRE 3-10 ppm H2O2</t>
  </si>
  <si>
    <t>PH FIN: 7.62</t>
  </si>
  <si>
    <t>1500 ppm H2O2, 4 g/h O3, pH libre</t>
  </si>
  <si>
    <t>1500 ppm H2O2, 4 g/h O3, pH 7</t>
  </si>
  <si>
    <t>1PP H2O2</t>
  </si>
  <si>
    <t>PH FIN: 8.05</t>
  </si>
  <si>
    <t>1500 ppm H2O2, 4 g/h O3, pH 10</t>
  </si>
  <si>
    <t>1PPM H2O2</t>
  </si>
  <si>
    <t>PHFIN: 8.45</t>
  </si>
  <si>
    <t>REPETICIÓN</t>
  </si>
  <si>
    <t>DIFUSOR VIDREO</t>
  </si>
  <si>
    <t>PH FIN 8,43</t>
  </si>
  <si>
    <t>0 PPM</t>
  </si>
  <si>
    <t>3000 ppm H2O2, 4 g/h O3, pH 10</t>
  </si>
  <si>
    <t>PF FIN 8,6</t>
  </si>
  <si>
    <t>4 g/h O3, pH 10</t>
  </si>
  <si>
    <t>3-1 PPM H2O2</t>
  </si>
  <si>
    <t>CASI 100 PPM</t>
  </si>
  <si>
    <t>&gt;100 PPM</t>
  </si>
  <si>
    <t>1000 ppm H2O2, 4 g/h O3, pH 10</t>
  </si>
  <si>
    <t>media entre el anterior y éste</t>
  </si>
  <si>
    <t xml:space="preserve">REPETICIÓN </t>
  </si>
  <si>
    <t>3000 ppm H2O2 int 30-34 (4.8  g/h O3) ,   REPETIR!!</t>
  </si>
  <si>
    <t>Fenton</t>
  </si>
  <si>
    <t>ratio H2O2/COD</t>
  </si>
  <si>
    <t>ratio H2O2/Fe</t>
  </si>
  <si>
    <t>0 point</t>
  </si>
  <si>
    <t>120 min</t>
  </si>
  <si>
    <t>Tamb</t>
  </si>
  <si>
    <t>seawater</t>
  </si>
  <si>
    <t>Milliq</t>
  </si>
  <si>
    <t>40° C</t>
  </si>
  <si>
    <t>70° C</t>
  </si>
  <si>
    <t>T amb</t>
  </si>
  <si>
    <t>40 °</t>
  </si>
  <si>
    <t>70 °</t>
  </si>
  <si>
    <t>sonoFenton</t>
  </si>
  <si>
    <t>UV-C Fenton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</si>
</sst>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name val="Arial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2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3" borderId="0" xfId="0" applyFill="1"/>
    <xf numFmtId="0" fontId="4" fillId="4" borderId="0" xfId="0" applyFont="1" applyFill="1" applyAlignment="1">
      <alignment horizontal="center" vertical="center"/>
    </xf>
    <xf numFmtId="0" fontId="0" fillId="4" borderId="0" xfId="0" applyFill="1"/>
    <xf numFmtId="0" fontId="5" fillId="4" borderId="0" xfId="0" applyFont="1" applyFill="1"/>
    <xf numFmtId="0" fontId="4" fillId="4" borderId="0" xfId="0" applyFont="1" applyFill="1"/>
    <xf numFmtId="0" fontId="3" fillId="5" borderId="0" xfId="0" applyFont="1" applyFill="1"/>
    <xf numFmtId="0" fontId="6" fillId="2" borderId="0" xfId="0" applyFont="1" applyFill="1"/>
    <xf numFmtId="0" fontId="7" fillId="2" borderId="0" xfId="0" applyFont="1" applyFill="1"/>
    <xf numFmtId="0" fontId="2" fillId="8" borderId="0" xfId="0" applyFont="1" applyFill="1"/>
    <xf numFmtId="0" fontId="2" fillId="4" borderId="0" xfId="0" applyFont="1" applyFill="1"/>
    <xf numFmtId="0" fontId="2" fillId="2" borderId="0" xfId="0" applyFont="1" applyFill="1"/>
    <xf numFmtId="0" fontId="3" fillId="0" borderId="0" xfId="0" applyFont="1" applyAlignment="1">
      <alignment horizontal="center"/>
    </xf>
    <xf numFmtId="0" fontId="0" fillId="9" borderId="0" xfId="0" applyFill="1"/>
    <xf numFmtId="0" fontId="0" fillId="10" borderId="0" xfId="0" applyFill="1"/>
    <xf numFmtId="0" fontId="0" fillId="6" borderId="0" xfId="0" applyFill="1"/>
    <xf numFmtId="0" fontId="9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2" fillId="0" borderId="4" xfId="0" applyFont="1" applyBorder="1"/>
    <xf numFmtId="0" fontId="0" fillId="0" borderId="4" xfId="0" applyBorder="1"/>
    <xf numFmtId="0" fontId="0" fillId="10" borderId="4" xfId="0" applyFill="1" applyBorder="1"/>
    <xf numFmtId="0" fontId="0" fillId="11" borderId="0" xfId="0" applyFill="1"/>
    <xf numFmtId="0" fontId="10" fillId="0" borderId="0" xfId="0" applyFont="1"/>
    <xf numFmtId="0" fontId="11" fillId="0" borderId="0" xfId="0" applyFont="1"/>
    <xf numFmtId="0" fontId="0" fillId="12" borderId="0" xfId="0" applyFill="1"/>
    <xf numFmtId="0" fontId="0" fillId="0" borderId="0" xfId="0" applyBorder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F2  70ºC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'FENTON Tªs'!$J$7:$J$15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180</c:v>
                </c:pt>
                <c:pt idx="7">
                  <c:v>240</c:v>
                </c:pt>
                <c:pt idx="8">
                  <c:v>300</c:v>
                </c:pt>
              </c:numCache>
            </c:numRef>
          </c:xVal>
          <c:yVal>
            <c:numRef>
              <c:f>'FENTON Tªs'!$K$7:$K$15</c:f>
              <c:numCache>
                <c:formatCode>General</c:formatCode>
                <c:ptCount val="9"/>
                <c:pt idx="0">
                  <c:v>93.68</c:v>
                </c:pt>
                <c:pt idx="1">
                  <c:v>82.74</c:v>
                </c:pt>
                <c:pt idx="2">
                  <c:v>81.209999999999994</c:v>
                </c:pt>
                <c:pt idx="3">
                  <c:v>79.25</c:v>
                </c:pt>
                <c:pt idx="4">
                  <c:v>76.73</c:v>
                </c:pt>
                <c:pt idx="5">
                  <c:v>75.61</c:v>
                </c:pt>
                <c:pt idx="6">
                  <c:v>74.3</c:v>
                </c:pt>
                <c:pt idx="7">
                  <c:v>73.290000000000006</c:v>
                </c:pt>
                <c:pt idx="8">
                  <c:v>73.52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29-4CF9-A122-D3FF7A55D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939648"/>
        <c:axId val="98941184"/>
      </c:scatterChart>
      <c:valAx>
        <c:axId val="98939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8941184"/>
        <c:crosses val="autoZero"/>
        <c:crossBetween val="midCat"/>
        <c:majorUnit val="15"/>
      </c:valAx>
      <c:valAx>
        <c:axId val="98941184"/>
        <c:scaling>
          <c:orientation val="minMax"/>
          <c:max val="95"/>
          <c:min val="7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939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F1  70ºC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'FENTON Tªs'!$J$25:$J$31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180</c:v>
                </c:pt>
              </c:numCache>
            </c:numRef>
          </c:xVal>
          <c:yVal>
            <c:numRef>
              <c:f>'FENTON Tªs'!$K$25:$K$31</c:f>
              <c:numCache>
                <c:formatCode>General</c:formatCode>
                <c:ptCount val="7"/>
                <c:pt idx="0">
                  <c:v>92.33</c:v>
                </c:pt>
                <c:pt idx="1">
                  <c:v>79.77</c:v>
                </c:pt>
                <c:pt idx="2">
                  <c:v>81.459999999999994</c:v>
                </c:pt>
                <c:pt idx="3">
                  <c:v>78.14</c:v>
                </c:pt>
                <c:pt idx="4">
                  <c:v>77.14</c:v>
                </c:pt>
                <c:pt idx="5">
                  <c:v>77.28</c:v>
                </c:pt>
                <c:pt idx="6">
                  <c:v>77.81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09-43BF-BDE7-3E55C3CCA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54080"/>
        <c:axId val="95072256"/>
      </c:scatterChart>
      <c:valAx>
        <c:axId val="95054080"/>
        <c:scaling>
          <c:orientation val="minMax"/>
          <c:max val="180"/>
        </c:scaling>
        <c:delete val="0"/>
        <c:axPos val="b"/>
        <c:numFmt formatCode="General" sourceLinked="1"/>
        <c:majorTickMark val="out"/>
        <c:minorTickMark val="none"/>
        <c:tickLblPos val="nextTo"/>
        <c:crossAx val="95072256"/>
        <c:crosses val="autoZero"/>
        <c:crossBetween val="midCat"/>
        <c:majorUnit val="15"/>
      </c:valAx>
      <c:valAx>
        <c:axId val="95072256"/>
        <c:scaling>
          <c:orientation val="minMax"/>
          <c:max val="95"/>
          <c:min val="7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05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85725</xdr:colOff>
      <xdr:row>3</xdr:row>
      <xdr:rowOff>23812</xdr:rowOff>
    </xdr:from>
    <xdr:to>
      <xdr:col>26</xdr:col>
      <xdr:colOff>85725</xdr:colOff>
      <xdr:row>17</xdr:row>
      <xdr:rowOff>100012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428625</xdr:colOff>
      <xdr:row>21</xdr:row>
      <xdr:rowOff>23812</xdr:rowOff>
    </xdr:from>
    <xdr:to>
      <xdr:col>26</xdr:col>
      <xdr:colOff>428625</xdr:colOff>
      <xdr:row>35</xdr:row>
      <xdr:rowOff>100012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la1" displayName="Tabella1" ref="A1:G3" totalsRowShown="0">
  <autoFilter ref="A1:G3"/>
  <tableColumns count="7">
    <tableColumn id="1" name="Fenton"/>
    <tableColumn id="2" name="ratio H2O2/COD"/>
    <tableColumn id="4" name="ratio H2O2/Fe"/>
    <tableColumn id="5" name="0 point"/>
    <tableColumn id="6" name="120 min"/>
    <tableColumn id="7" name="Tamb"/>
    <tableColumn id="8" name="pH 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a14" displayName="Tabella14" ref="A5:G7" totalsRowShown="0">
  <autoFilter ref="A5:G7"/>
  <tableColumns count="7">
    <tableColumn id="1" name="Fenton"/>
    <tableColumn id="2" name="ratio H2O2/COD"/>
    <tableColumn id="4" name="ratio H2O2/Fe"/>
    <tableColumn id="5" name="0 point"/>
    <tableColumn id="6" name="120 min"/>
    <tableColumn id="7" name="40° C"/>
    <tableColumn id="8" name="pH 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ella146" displayName="Tabella146" ref="A9:G11" totalsRowShown="0">
  <autoFilter ref="A9:G11"/>
  <tableColumns count="7">
    <tableColumn id="1" name="Fenton"/>
    <tableColumn id="2" name="ratio H2O2/COD"/>
    <tableColumn id="4" name="ratio H2O2/Fe"/>
    <tableColumn id="5" name="0 point"/>
    <tableColumn id="6" name="120 min"/>
    <tableColumn id="7" name="70° C"/>
    <tableColumn id="8" name="pH 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ella1468" displayName="Tabella1468" ref="A13:G15" totalsRowShown="0">
  <autoFilter ref="A13:G15"/>
  <tableColumns count="7">
    <tableColumn id="1" name="Fenton"/>
    <tableColumn id="2" name="ratio H2O2/COD"/>
    <tableColumn id="4" name="ratio H2O2/Fe"/>
    <tableColumn id="5" name="0 point"/>
    <tableColumn id="6" name="120 min"/>
    <tableColumn id="7" name="T amb"/>
    <tableColumn id="8" name="pH 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ella146810" displayName="Tabella146810" ref="A17:G19" totalsRowShown="0">
  <autoFilter ref="A17:G19"/>
  <tableColumns count="7">
    <tableColumn id="1" name="Fenton"/>
    <tableColumn id="2" name="ratio H2O2/COD"/>
    <tableColumn id="4" name="ratio H2O2/Fe"/>
    <tableColumn id="5" name="0 point"/>
    <tableColumn id="6" name="120 min"/>
    <tableColumn id="7" name="40 °"/>
    <tableColumn id="8" name="pH 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ella14681012" displayName="Tabella14681012" ref="A21:G23" totalsRowShown="0">
  <autoFilter ref="A21:G23"/>
  <tableColumns count="7">
    <tableColumn id="1" name="Fenton"/>
    <tableColumn id="2" name="ratio H2O2/COD"/>
    <tableColumn id="4" name="ratio H2O2/Fe"/>
    <tableColumn id="5" name="0 point"/>
    <tableColumn id="6" name="120 min"/>
    <tableColumn id="7" name="70 °"/>
    <tableColumn id="8" name="pH 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ella1468101214" displayName="Tabella1468101214" ref="A25:G27" totalsRowShown="0">
  <autoFilter ref="A25:G27"/>
  <tableColumns count="7">
    <tableColumn id="1" name="Fenton"/>
    <tableColumn id="2" name="ratio H2O2/COD"/>
    <tableColumn id="4" name="ratio H2O2/Fe"/>
    <tableColumn id="5" name="0 point"/>
    <tableColumn id="6" name="120 min"/>
    <tableColumn id="7" name="Tamb"/>
    <tableColumn id="8" name="pH 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ella146810121415" displayName="Tabella146810121415" ref="A29:G31" totalsRowShown="0">
  <autoFilter ref="A29:G31"/>
  <tableColumns count="7">
    <tableColumn id="1" name="Fenton"/>
    <tableColumn id="2" name="ratio H2O2/COD"/>
    <tableColumn id="4" name="ratio H2O2/Fe"/>
    <tableColumn id="5" name="0 point"/>
    <tableColumn id="6" name="120 min"/>
    <tableColumn id="7" name="40 °"/>
    <tableColumn id="8" name="pH 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ella14681012141517" displayName="Tabella14681012141517" ref="A33:G35" totalsRowShown="0">
  <autoFilter ref="A33:G35"/>
  <tableColumns count="7">
    <tableColumn id="1" name="Fenton"/>
    <tableColumn id="2" name="ratio H2O2/COD"/>
    <tableColumn id="4" name="ratio H2O2/Fe"/>
    <tableColumn id="5" name="0 point"/>
    <tableColumn id="6" name="120 min"/>
    <tableColumn id="7" name="70 °"/>
    <tableColumn id="8" name="pH 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ella1468101214151718" displayName="Tabella1468101214151718" ref="A37:G40" totalsRowShown="0">
  <autoFilter ref="A37:G40"/>
  <tableColumns count="7">
    <tableColumn id="1" name="seawater"/>
    <tableColumn id="2" name="ratio H2O2/COD"/>
    <tableColumn id="4" name="ratio H2O2/Fe"/>
    <tableColumn id="5" name="0 point"/>
    <tableColumn id="6" name="120 min"/>
    <tableColumn id="7" name="Tamb"/>
    <tableColumn id="8" name="pH 3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ella146810121415171820" displayName="Tabella146810121415171820" ref="A42:G45" totalsRowShown="0">
  <autoFilter ref="A42:G45"/>
  <tableColumns count="7">
    <tableColumn id="1" name="seawater"/>
    <tableColumn id="2" name="ratio H2O2/COD"/>
    <tableColumn id="4" name="ratio H2O2/Fe"/>
    <tableColumn id="5" name="0 point"/>
    <tableColumn id="6" name="120 min"/>
    <tableColumn id="7" name="Tamb"/>
    <tableColumn id="8" name="pH 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abella14681012141517182022" displayName="Tabella14681012141517182022" ref="A47:G50" totalsRowShown="0">
  <autoFilter ref="A47:G50"/>
  <tableColumns count="7">
    <tableColumn id="1" name="seawater"/>
    <tableColumn id="2" name="ratio H2O2/COD"/>
    <tableColumn id="4" name="ratio H2O2/Fe"/>
    <tableColumn id="5" name="0 point"/>
    <tableColumn id="6" name="120 min"/>
    <tableColumn id="7" name="Tamb"/>
    <tableColumn id="8" name="pH 3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abella1468101214151718202223" displayName="Tabella1468101214151718202223" ref="A52:G55" totalsRowShown="0">
  <autoFilter ref="A52:G55"/>
  <tableColumns count="7">
    <tableColumn id="1" name="seawater"/>
    <tableColumn id="2" name="ratio H2O2/COD"/>
    <tableColumn id="4" name="ratio H2O2/Fe"/>
    <tableColumn id="5" name="0 point"/>
    <tableColumn id="6" name="120 min"/>
    <tableColumn id="7" name="Tamb"/>
    <tableColumn id="8" name="pH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Normal="100" workbookViewId="0">
      <selection activeCell="G18" sqref="G18"/>
    </sheetView>
  </sheetViews>
  <sheetFormatPr defaultColWidth="11.42578125" defaultRowHeight="15" x14ac:dyDescent="0.25"/>
  <cols>
    <col min="1" max="1" width="6.42578125" customWidth="1"/>
    <col min="2" max="2" width="9" customWidth="1"/>
  </cols>
  <sheetData>
    <row r="1" spans="1:7" x14ac:dyDescent="0.25">
      <c r="A1" s="1" t="s">
        <v>36</v>
      </c>
      <c r="C1" s="41"/>
      <c r="D1" s="42"/>
      <c r="E1" s="42"/>
      <c r="F1" s="42"/>
      <c r="G1" s="40"/>
    </row>
    <row r="3" spans="1:7" x14ac:dyDescent="0.25">
      <c r="A3" t="s">
        <v>0</v>
      </c>
      <c r="C3" t="s">
        <v>1</v>
      </c>
    </row>
    <row r="4" spans="1:7" x14ac:dyDescent="0.25">
      <c r="A4">
        <v>0</v>
      </c>
      <c r="C4">
        <v>556.75</v>
      </c>
    </row>
    <row r="5" spans="1:7" x14ac:dyDescent="0.25">
      <c r="A5">
        <v>2</v>
      </c>
    </row>
    <row r="6" spans="1:7" x14ac:dyDescent="0.25">
      <c r="A6">
        <v>15</v>
      </c>
    </row>
    <row r="7" spans="1:7" x14ac:dyDescent="0.25">
      <c r="A7">
        <v>30</v>
      </c>
      <c r="C7">
        <v>30</v>
      </c>
    </row>
    <row r="8" spans="1:7" x14ac:dyDescent="0.25">
      <c r="A8">
        <v>60</v>
      </c>
      <c r="C8">
        <v>1</v>
      </c>
    </row>
    <row r="9" spans="1:7" x14ac:dyDescent="0.25">
      <c r="A9">
        <v>90</v>
      </c>
      <c r="C9">
        <v>0</v>
      </c>
    </row>
    <row r="10" spans="1:7" x14ac:dyDescent="0.25">
      <c r="A10">
        <v>120</v>
      </c>
      <c r="C10">
        <v>0</v>
      </c>
    </row>
    <row r="11" spans="1:7" x14ac:dyDescent="0.25">
      <c r="A11">
        <v>180</v>
      </c>
      <c r="C11">
        <v>0</v>
      </c>
    </row>
    <row r="17" spans="1:4" x14ac:dyDescent="0.25">
      <c r="A17" s="1" t="s">
        <v>37</v>
      </c>
    </row>
    <row r="18" spans="1:4" x14ac:dyDescent="0.25">
      <c r="A18" t="s">
        <v>0</v>
      </c>
      <c r="C18" t="s">
        <v>1</v>
      </c>
    </row>
    <row r="19" spans="1:4" x14ac:dyDescent="0.25">
      <c r="A19">
        <v>0</v>
      </c>
    </row>
    <row r="20" spans="1:4" x14ac:dyDescent="0.25">
      <c r="A20">
        <v>2</v>
      </c>
    </row>
    <row r="21" spans="1:4" x14ac:dyDescent="0.25">
      <c r="A21">
        <v>15</v>
      </c>
    </row>
    <row r="22" spans="1:4" x14ac:dyDescent="0.25">
      <c r="A22">
        <v>30</v>
      </c>
      <c r="C22">
        <v>100</v>
      </c>
      <c r="D22" s="1" t="s">
        <v>2</v>
      </c>
    </row>
    <row r="23" spans="1:4" x14ac:dyDescent="0.25">
      <c r="A23">
        <v>60</v>
      </c>
      <c r="C23">
        <v>100</v>
      </c>
      <c r="D23" s="1" t="s">
        <v>2</v>
      </c>
    </row>
    <row r="24" spans="1:4" x14ac:dyDescent="0.25">
      <c r="A24">
        <v>90</v>
      </c>
      <c r="C24">
        <v>30</v>
      </c>
    </row>
    <row r="25" spans="1:4" x14ac:dyDescent="0.25">
      <c r="A25">
        <v>120</v>
      </c>
      <c r="C25">
        <v>5</v>
      </c>
    </row>
    <row r="26" spans="1:4" x14ac:dyDescent="0.25">
      <c r="A26">
        <v>180</v>
      </c>
      <c r="C26">
        <v>0</v>
      </c>
    </row>
    <row r="32" spans="1:4" x14ac:dyDescent="0.25">
      <c r="A32" s="1" t="s">
        <v>38</v>
      </c>
    </row>
    <row r="33" spans="1:3" x14ac:dyDescent="0.25">
      <c r="A33" t="s">
        <v>0</v>
      </c>
      <c r="C33" t="s">
        <v>1</v>
      </c>
    </row>
    <row r="34" spans="1:3" x14ac:dyDescent="0.25">
      <c r="A34">
        <v>0</v>
      </c>
      <c r="B34" s="2"/>
    </row>
    <row r="35" spans="1:3" x14ac:dyDescent="0.25">
      <c r="A35">
        <v>2</v>
      </c>
      <c r="C35">
        <v>100</v>
      </c>
    </row>
    <row r="36" spans="1:3" x14ac:dyDescent="0.25">
      <c r="A36">
        <v>15</v>
      </c>
      <c r="C36">
        <v>100</v>
      </c>
    </row>
    <row r="37" spans="1:3" x14ac:dyDescent="0.25">
      <c r="A37">
        <v>30</v>
      </c>
      <c r="C37">
        <v>30</v>
      </c>
    </row>
    <row r="38" spans="1:3" x14ac:dyDescent="0.25">
      <c r="A38">
        <v>60</v>
      </c>
      <c r="C38">
        <v>0</v>
      </c>
    </row>
    <row r="39" spans="1:3" x14ac:dyDescent="0.25">
      <c r="A39">
        <v>90</v>
      </c>
      <c r="C39">
        <v>0</v>
      </c>
    </row>
    <row r="40" spans="1:3" x14ac:dyDescent="0.25">
      <c r="A40">
        <v>120</v>
      </c>
      <c r="C40">
        <v>0</v>
      </c>
    </row>
    <row r="41" spans="1:3" x14ac:dyDescent="0.25">
      <c r="A41">
        <v>180</v>
      </c>
      <c r="C41">
        <v>0</v>
      </c>
    </row>
    <row r="47" spans="1:3" x14ac:dyDescent="0.25">
      <c r="A47" s="1" t="s">
        <v>39</v>
      </c>
    </row>
    <row r="48" spans="1:3" x14ac:dyDescent="0.25">
      <c r="A48" t="s">
        <v>0</v>
      </c>
      <c r="C48" t="s">
        <v>1</v>
      </c>
    </row>
    <row r="49" spans="1:5" x14ac:dyDescent="0.25">
      <c r="A49">
        <v>0</v>
      </c>
      <c r="B49" s="2"/>
    </row>
    <row r="50" spans="1:5" x14ac:dyDescent="0.25">
      <c r="A50">
        <v>2</v>
      </c>
      <c r="C50">
        <v>100</v>
      </c>
    </row>
    <row r="51" spans="1:5" x14ac:dyDescent="0.25">
      <c r="A51">
        <v>15</v>
      </c>
      <c r="C51">
        <v>100</v>
      </c>
    </row>
    <row r="52" spans="1:5" x14ac:dyDescent="0.25">
      <c r="A52">
        <v>30</v>
      </c>
      <c r="C52">
        <v>100</v>
      </c>
    </row>
    <row r="53" spans="1:5" x14ac:dyDescent="0.25">
      <c r="A53">
        <v>60</v>
      </c>
      <c r="C53">
        <v>30</v>
      </c>
    </row>
    <row r="54" spans="1:5" x14ac:dyDescent="0.25">
      <c r="A54">
        <v>90</v>
      </c>
      <c r="C54">
        <v>25</v>
      </c>
    </row>
    <row r="55" spans="1:5" x14ac:dyDescent="0.25">
      <c r="A55">
        <v>120</v>
      </c>
      <c r="C55">
        <v>5</v>
      </c>
    </row>
    <row r="56" spans="1:5" x14ac:dyDescent="0.25">
      <c r="A56">
        <v>180</v>
      </c>
      <c r="C56">
        <v>0</v>
      </c>
    </row>
    <row r="63" spans="1:5" x14ac:dyDescent="0.25">
      <c r="A63" s="43" t="s">
        <v>136</v>
      </c>
      <c r="B63" s="44"/>
      <c r="C63" s="44"/>
      <c r="D63" s="44"/>
      <c r="E63" s="44"/>
    </row>
    <row r="64" spans="1:5" x14ac:dyDescent="0.25">
      <c r="A64" s="21" t="s">
        <v>40</v>
      </c>
      <c r="B64" t="s">
        <v>67</v>
      </c>
    </row>
    <row r="65" spans="1:4" x14ac:dyDescent="0.25">
      <c r="A65" s="1" t="s">
        <v>0</v>
      </c>
      <c r="B65" s="1" t="s">
        <v>3</v>
      </c>
      <c r="D65" s="25" t="s">
        <v>76</v>
      </c>
    </row>
    <row r="66" spans="1:4" x14ac:dyDescent="0.25">
      <c r="A66">
        <v>0</v>
      </c>
      <c r="B66">
        <v>91.54</v>
      </c>
      <c r="D66" s="25">
        <f>(($B$66-B66)/$B$66)*100</f>
        <v>0</v>
      </c>
    </row>
    <row r="67" spans="1:4" x14ac:dyDescent="0.25">
      <c r="A67">
        <v>2</v>
      </c>
      <c r="B67">
        <v>92.98</v>
      </c>
      <c r="D67" s="25">
        <v>0</v>
      </c>
    </row>
    <row r="68" spans="1:4" x14ac:dyDescent="0.25">
      <c r="A68">
        <v>15</v>
      </c>
      <c r="B68">
        <v>90.05</v>
      </c>
      <c r="D68" s="25">
        <f t="shared" ref="D68:D73" si="0">(($B$66-B68)/$B$66)*100</f>
        <v>1.6277037360716724</v>
      </c>
    </row>
    <row r="69" spans="1:4" x14ac:dyDescent="0.25">
      <c r="A69">
        <v>30</v>
      </c>
      <c r="B69">
        <v>87.49</v>
      </c>
      <c r="D69" s="25">
        <f t="shared" si="0"/>
        <v>4.424295389993457</v>
      </c>
    </row>
    <row r="70" spans="1:4" x14ac:dyDescent="0.25">
      <c r="A70">
        <v>60</v>
      </c>
      <c r="B70">
        <v>86.61</v>
      </c>
      <c r="C70" t="s">
        <v>55</v>
      </c>
      <c r="D70" s="25">
        <f t="shared" si="0"/>
        <v>5.3856237710290653</v>
      </c>
    </row>
    <row r="71" spans="1:4" x14ac:dyDescent="0.25">
      <c r="A71">
        <v>90</v>
      </c>
      <c r="B71">
        <v>85.22</v>
      </c>
      <c r="C71" t="s">
        <v>52</v>
      </c>
      <c r="D71" s="25">
        <f t="shared" si="0"/>
        <v>6.9040856456194097</v>
      </c>
    </row>
    <row r="72" spans="1:4" x14ac:dyDescent="0.25">
      <c r="A72">
        <v>120</v>
      </c>
      <c r="B72">
        <v>84.51</v>
      </c>
      <c r="D72" s="25">
        <f t="shared" si="0"/>
        <v>7.6797028621367707</v>
      </c>
    </row>
    <row r="73" spans="1:4" x14ac:dyDescent="0.25">
      <c r="A73">
        <v>180</v>
      </c>
      <c r="B73">
        <v>84.29</v>
      </c>
      <c r="D73" s="25">
        <f t="shared" si="0"/>
        <v>7.9200349573956732</v>
      </c>
    </row>
    <row r="80" spans="1:4" x14ac:dyDescent="0.25">
      <c r="A80" s="21" t="s">
        <v>37</v>
      </c>
      <c r="B80" t="s">
        <v>68</v>
      </c>
    </row>
    <row r="81" spans="1:4" x14ac:dyDescent="0.25">
      <c r="A81" s="1" t="s">
        <v>0</v>
      </c>
      <c r="B81" s="1" t="s">
        <v>3</v>
      </c>
      <c r="D81" s="25" t="s">
        <v>76</v>
      </c>
    </row>
    <row r="82" spans="1:4" x14ac:dyDescent="0.25">
      <c r="A82">
        <v>0</v>
      </c>
      <c r="B82">
        <v>92</v>
      </c>
      <c r="D82" s="25">
        <f>(($B$82-B82)/$B$82)*100</f>
        <v>0</v>
      </c>
    </row>
    <row r="83" spans="1:4" x14ac:dyDescent="0.25">
      <c r="A83">
        <v>2</v>
      </c>
      <c r="B83">
        <v>85.49</v>
      </c>
      <c r="D83" s="25">
        <f t="shared" ref="D83:D89" si="1">(($B$82-B83)/$B$82)*100</f>
        <v>7.0760869565217446</v>
      </c>
    </row>
    <row r="84" spans="1:4" x14ac:dyDescent="0.25">
      <c r="A84">
        <v>15</v>
      </c>
      <c r="B84">
        <v>84.53</v>
      </c>
      <c r="D84" s="25">
        <f t="shared" si="1"/>
        <v>8.1195652173913029</v>
      </c>
    </row>
    <row r="85" spans="1:4" x14ac:dyDescent="0.25">
      <c r="A85">
        <v>30</v>
      </c>
      <c r="B85">
        <v>83.03</v>
      </c>
      <c r="D85" s="25">
        <f t="shared" si="1"/>
        <v>9.7499999999999982</v>
      </c>
    </row>
    <row r="86" spans="1:4" x14ac:dyDescent="0.25">
      <c r="A86">
        <v>60</v>
      </c>
      <c r="B86">
        <v>79.150000000000006</v>
      </c>
      <c r="D86" s="25">
        <f t="shared" si="1"/>
        <v>13.967391304347821</v>
      </c>
    </row>
    <row r="87" spans="1:4" x14ac:dyDescent="0.25">
      <c r="A87">
        <v>90</v>
      </c>
      <c r="B87">
        <v>76.89</v>
      </c>
      <c r="C87" t="s">
        <v>57</v>
      </c>
      <c r="D87" s="25">
        <f t="shared" si="1"/>
        <v>16.423913043478262</v>
      </c>
    </row>
    <row r="88" spans="1:4" x14ac:dyDescent="0.25">
      <c r="A88">
        <v>120</v>
      </c>
      <c r="B88">
        <v>76.819999999999993</v>
      </c>
      <c r="C88" t="s">
        <v>56</v>
      </c>
      <c r="D88" s="25">
        <f t="shared" si="1"/>
        <v>16.500000000000007</v>
      </c>
    </row>
    <row r="89" spans="1:4" x14ac:dyDescent="0.25">
      <c r="A89">
        <v>180</v>
      </c>
      <c r="B89">
        <v>76.28</v>
      </c>
      <c r="C89" t="s">
        <v>52</v>
      </c>
      <c r="D89" s="25">
        <f t="shared" si="1"/>
        <v>17.086956521739129</v>
      </c>
    </row>
    <row r="96" spans="1:4" x14ac:dyDescent="0.25">
      <c r="A96" s="21" t="s">
        <v>39</v>
      </c>
      <c r="B96" t="s">
        <v>93</v>
      </c>
    </row>
    <row r="97" spans="1:4" x14ac:dyDescent="0.25">
      <c r="A97" s="1" t="s">
        <v>0</v>
      </c>
      <c r="B97" t="s">
        <v>3</v>
      </c>
      <c r="D97" s="25" t="s">
        <v>76</v>
      </c>
    </row>
    <row r="98" spans="1:4" x14ac:dyDescent="0.25">
      <c r="A98">
        <v>0</v>
      </c>
      <c r="B98">
        <v>93.24</v>
      </c>
      <c r="D98" s="25">
        <f>(($B$98-B98)/$B$98)*100</f>
        <v>0</v>
      </c>
    </row>
    <row r="99" spans="1:4" x14ac:dyDescent="0.25">
      <c r="A99">
        <v>4</v>
      </c>
      <c r="B99">
        <v>92.75</v>
      </c>
      <c r="D99" s="25">
        <f t="shared" ref="D99:D105" si="2">(($B$98-B99)/$B$98)*100</f>
        <v>0.52552552552552012</v>
      </c>
    </row>
    <row r="100" spans="1:4" x14ac:dyDescent="0.25">
      <c r="A100">
        <v>15</v>
      </c>
      <c r="B100">
        <v>87.98</v>
      </c>
      <c r="D100" s="25">
        <f t="shared" si="2"/>
        <v>5.6413556413556316</v>
      </c>
    </row>
    <row r="101" spans="1:4" x14ac:dyDescent="0.25">
      <c r="A101">
        <v>30</v>
      </c>
      <c r="B101">
        <v>84.91</v>
      </c>
      <c r="D101" s="25">
        <f t="shared" si="2"/>
        <v>8.9339339339339325</v>
      </c>
    </row>
    <row r="102" spans="1:4" x14ac:dyDescent="0.25">
      <c r="A102">
        <v>60</v>
      </c>
      <c r="B102">
        <v>81.180000000000007</v>
      </c>
      <c r="D102" s="25">
        <f t="shared" si="2"/>
        <v>12.934362934362923</v>
      </c>
    </row>
    <row r="103" spans="1:4" x14ac:dyDescent="0.25">
      <c r="A103">
        <v>90</v>
      </c>
      <c r="B103">
        <v>78.680000000000007</v>
      </c>
      <c r="D103" s="25">
        <f t="shared" si="2"/>
        <v>15.615615615615603</v>
      </c>
    </row>
    <row r="104" spans="1:4" x14ac:dyDescent="0.25">
      <c r="A104">
        <v>120</v>
      </c>
      <c r="B104">
        <v>78.72</v>
      </c>
      <c r="C104" t="s">
        <v>53</v>
      </c>
      <c r="D104" s="25">
        <f t="shared" si="2"/>
        <v>15.57271557271557</v>
      </c>
    </row>
    <row r="105" spans="1:4" x14ac:dyDescent="0.25">
      <c r="A105">
        <v>180</v>
      </c>
      <c r="B105">
        <v>78.099999999999994</v>
      </c>
      <c r="C105" t="s">
        <v>52</v>
      </c>
      <c r="D105" s="25">
        <f t="shared" si="2"/>
        <v>16.23766623766624</v>
      </c>
    </row>
  </sheetData>
  <mergeCells count="2">
    <mergeCell ref="C1:F1"/>
    <mergeCell ref="A63:E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90"/>
  <sheetViews>
    <sheetView topLeftCell="L1" zoomScaleNormal="100" workbookViewId="0">
      <selection activeCell="X24" sqref="X24"/>
    </sheetView>
  </sheetViews>
  <sheetFormatPr defaultColWidth="11.42578125" defaultRowHeight="15" x14ac:dyDescent="0.25"/>
  <sheetData>
    <row r="2" spans="1:24" ht="15.75" thickBot="1" x14ac:dyDescent="0.3">
      <c r="A2" s="6" t="s">
        <v>4</v>
      </c>
      <c r="K2" s="6" t="s">
        <v>10</v>
      </c>
      <c r="T2" s="6" t="s">
        <v>20</v>
      </c>
      <c r="U2" s="8"/>
      <c r="V2" s="8"/>
      <c r="W2" s="8"/>
      <c r="X2" s="8"/>
    </row>
    <row r="3" spans="1:24" ht="15.75" thickBot="1" x14ac:dyDescent="0.3">
      <c r="A3" s="3" t="s">
        <v>0</v>
      </c>
      <c r="B3" s="1" t="s">
        <v>3</v>
      </c>
      <c r="C3" s="25" t="s">
        <v>76</v>
      </c>
      <c r="K3" s="3" t="s">
        <v>0</v>
      </c>
      <c r="L3" s="5" t="s">
        <v>3</v>
      </c>
      <c r="N3" s="25" t="s">
        <v>76</v>
      </c>
      <c r="T3" s="3" t="s">
        <v>0</v>
      </c>
      <c r="U3" s="5" t="s">
        <v>3</v>
      </c>
      <c r="W3" s="13" t="s">
        <v>70</v>
      </c>
    </row>
    <row r="4" spans="1:24" ht="15.75" thickBot="1" x14ac:dyDescent="0.3">
      <c r="A4" s="4">
        <v>0</v>
      </c>
      <c r="B4" s="3">
        <v>94.25</v>
      </c>
      <c r="C4" s="25">
        <f>(($B$4-B4)/$B$4)*100</f>
        <v>0</v>
      </c>
      <c r="K4" s="4">
        <v>0</v>
      </c>
      <c r="L4" s="5">
        <v>94.56</v>
      </c>
      <c r="M4" t="s">
        <v>25</v>
      </c>
      <c r="N4" s="25">
        <f>(($L$4-L4)/$L$4)*100</f>
        <v>0</v>
      </c>
      <c r="T4" s="4">
        <v>0</v>
      </c>
      <c r="U4" s="5">
        <v>93.58</v>
      </c>
      <c r="V4" t="s">
        <v>21</v>
      </c>
      <c r="W4" s="13">
        <f>(($U$4-U4)/$U$4)*100</f>
        <v>0</v>
      </c>
    </row>
    <row r="5" spans="1:24" ht="15.75" thickBot="1" x14ac:dyDescent="0.3">
      <c r="A5" s="4">
        <v>15</v>
      </c>
      <c r="B5" s="4">
        <v>89.23</v>
      </c>
      <c r="C5" s="25">
        <f t="shared" ref="C5:C11" si="0">(($B$4-B5)/$B$4)*100</f>
        <v>5.3262599469495981</v>
      </c>
      <c r="K5" s="4">
        <v>15</v>
      </c>
      <c r="L5" s="5">
        <v>92.72</v>
      </c>
      <c r="N5" s="25">
        <f t="shared" ref="N5:N11" si="1">(($L$4-L5)/$L$4)*100</f>
        <v>1.9458544839255534</v>
      </c>
      <c r="T5" s="4">
        <v>15</v>
      </c>
      <c r="U5" s="5">
        <v>91.23</v>
      </c>
      <c r="W5" s="13">
        <f t="shared" ref="W5:W12" si="2">(($U$4-U5)/$U$4)*100</f>
        <v>2.5112203462278204</v>
      </c>
    </row>
    <row r="6" spans="1:24" ht="15.75" thickBot="1" x14ac:dyDescent="0.3">
      <c r="A6" s="4">
        <v>30</v>
      </c>
      <c r="B6" s="4">
        <v>90.49</v>
      </c>
      <c r="C6" s="25">
        <f t="shared" si="0"/>
        <v>3.9893899204244083</v>
      </c>
      <c r="K6" s="4">
        <v>30</v>
      </c>
      <c r="L6" s="5">
        <v>90.38</v>
      </c>
      <c r="N6" s="25">
        <f t="shared" si="1"/>
        <v>4.420473773265658</v>
      </c>
      <c r="T6" s="4">
        <v>30</v>
      </c>
      <c r="U6" s="5">
        <v>91.21</v>
      </c>
      <c r="W6" s="13">
        <f t="shared" si="2"/>
        <v>2.5325924342808341</v>
      </c>
    </row>
    <row r="7" spans="1:24" ht="15.75" thickBot="1" x14ac:dyDescent="0.3">
      <c r="A7" s="4">
        <v>60</v>
      </c>
      <c r="B7" s="4">
        <v>88.31</v>
      </c>
      <c r="C7" s="25">
        <f t="shared" si="0"/>
        <v>6.3023872679045061</v>
      </c>
      <c r="K7" s="4">
        <v>60</v>
      </c>
      <c r="L7" s="5">
        <v>86.34</v>
      </c>
      <c r="N7" s="25">
        <f t="shared" si="1"/>
        <v>8.6928934010152261</v>
      </c>
      <c r="T7" s="4">
        <v>60</v>
      </c>
      <c r="U7" s="5">
        <v>87.17</v>
      </c>
      <c r="W7" s="13">
        <f t="shared" si="2"/>
        <v>6.8497542209873865</v>
      </c>
    </row>
    <row r="8" spans="1:24" ht="15.75" thickBot="1" x14ac:dyDescent="0.3">
      <c r="A8" s="4">
        <v>90</v>
      </c>
      <c r="B8" s="4">
        <v>90.17</v>
      </c>
      <c r="C8" s="25">
        <f t="shared" si="0"/>
        <v>4.3289124668434997</v>
      </c>
      <c r="K8" s="4">
        <v>120</v>
      </c>
      <c r="L8" s="5">
        <v>85.7</v>
      </c>
      <c r="N8" s="25">
        <f t="shared" si="1"/>
        <v>9.3697123519458536</v>
      </c>
      <c r="T8" s="4">
        <v>120</v>
      </c>
      <c r="U8" s="5">
        <v>84.35</v>
      </c>
      <c r="W8" s="13">
        <f t="shared" si="2"/>
        <v>9.8632186364607861</v>
      </c>
    </row>
    <row r="9" spans="1:24" ht="15.75" thickBot="1" x14ac:dyDescent="0.3">
      <c r="A9" s="4">
        <v>120</v>
      </c>
      <c r="B9" s="4">
        <v>88.63</v>
      </c>
      <c r="C9" s="25">
        <f t="shared" si="0"/>
        <v>5.962864721485416</v>
      </c>
      <c r="K9" s="4">
        <v>180</v>
      </c>
      <c r="L9" s="5">
        <v>85.25</v>
      </c>
      <c r="N9" s="25">
        <f t="shared" si="1"/>
        <v>9.8456006768189521</v>
      </c>
      <c r="T9" s="4">
        <v>180</v>
      </c>
      <c r="U9" s="5">
        <v>82.44</v>
      </c>
      <c r="W9" s="13">
        <f t="shared" si="2"/>
        <v>11.904253045522548</v>
      </c>
    </row>
    <row r="10" spans="1:24" ht="15.75" thickBot="1" x14ac:dyDescent="0.3">
      <c r="A10" s="4">
        <v>180</v>
      </c>
      <c r="B10" s="4">
        <v>86.7</v>
      </c>
      <c r="C10" s="25">
        <f t="shared" si="0"/>
        <v>8.0106100795755939</v>
      </c>
      <c r="K10" s="4">
        <v>240</v>
      </c>
      <c r="L10" s="5">
        <v>81.67</v>
      </c>
      <c r="N10" s="25">
        <f t="shared" si="1"/>
        <v>13.63155668358714</v>
      </c>
      <c r="T10" s="4">
        <v>240</v>
      </c>
      <c r="U10" s="5">
        <v>80.900000000000006</v>
      </c>
      <c r="W10" s="13">
        <f t="shared" si="2"/>
        <v>13.549903825603755</v>
      </c>
    </row>
    <row r="11" spans="1:24" ht="15.75" thickBot="1" x14ac:dyDescent="0.3">
      <c r="A11" s="4">
        <v>225</v>
      </c>
      <c r="B11" s="4">
        <v>86.58</v>
      </c>
      <c r="C11" s="25">
        <f t="shared" si="0"/>
        <v>8.1379310344827616</v>
      </c>
      <c r="K11" s="4">
        <v>360</v>
      </c>
      <c r="L11" s="5">
        <v>80.5</v>
      </c>
      <c r="M11" t="s">
        <v>11</v>
      </c>
      <c r="N11" s="25">
        <f t="shared" si="1"/>
        <v>14.868866328257194</v>
      </c>
      <c r="T11" s="4">
        <v>300</v>
      </c>
      <c r="U11" s="5">
        <v>78.12</v>
      </c>
      <c r="W11" s="13">
        <f t="shared" si="2"/>
        <v>16.520624064971141</v>
      </c>
    </row>
    <row r="12" spans="1:24" ht="15.75" thickBot="1" x14ac:dyDescent="0.3">
      <c r="A12" s="10"/>
      <c r="B12" s="10"/>
      <c r="T12" s="4">
        <v>345</v>
      </c>
      <c r="U12" s="5">
        <v>75.510000000000005</v>
      </c>
      <c r="V12" t="s">
        <v>22</v>
      </c>
      <c r="W12" s="13">
        <f t="shared" si="2"/>
        <v>19.309681555888002</v>
      </c>
    </row>
    <row r="13" spans="1:24" x14ac:dyDescent="0.25">
      <c r="A13" s="7">
        <v>930</v>
      </c>
      <c r="B13" s="7">
        <v>78.19</v>
      </c>
      <c r="C13" t="s">
        <v>5</v>
      </c>
    </row>
    <row r="14" spans="1:24" x14ac:dyDescent="0.25">
      <c r="C14" t="s">
        <v>6</v>
      </c>
    </row>
    <row r="16" spans="1:24" ht="15.75" thickBot="1" x14ac:dyDescent="0.3">
      <c r="A16" s="6" t="s">
        <v>8</v>
      </c>
      <c r="B16" s="8"/>
      <c r="C16" s="8"/>
    </row>
    <row r="17" spans="1:3" ht="15.75" thickBot="1" x14ac:dyDescent="0.3">
      <c r="A17" s="3" t="s">
        <v>7</v>
      </c>
      <c r="B17" s="1" t="s">
        <v>3</v>
      </c>
      <c r="C17" s="13" t="s">
        <v>70</v>
      </c>
    </row>
    <row r="18" spans="1:3" ht="15.75" thickBot="1" x14ac:dyDescent="0.3">
      <c r="A18" s="4">
        <v>0</v>
      </c>
      <c r="B18" s="9">
        <v>93.1</v>
      </c>
      <c r="C18" s="13">
        <f>(($B$18-B18)/$B$18)*100</f>
        <v>0</v>
      </c>
    </row>
    <row r="19" spans="1:3" ht="15.75" thickBot="1" x14ac:dyDescent="0.3">
      <c r="A19" s="4">
        <v>15</v>
      </c>
      <c r="B19" s="3">
        <v>89.45</v>
      </c>
      <c r="C19" s="13">
        <f t="shared" ref="C19:C24" si="3">(($B$18-B19)/$B$18)*100</f>
        <v>3.9205155746509042</v>
      </c>
    </row>
    <row r="20" spans="1:3" ht="15.75" thickBot="1" x14ac:dyDescent="0.3">
      <c r="A20" s="4">
        <v>30</v>
      </c>
      <c r="B20" s="4">
        <v>87.31</v>
      </c>
      <c r="C20" s="13">
        <f t="shared" si="3"/>
        <v>6.2191192266380151</v>
      </c>
    </row>
    <row r="21" spans="1:3" ht="15.75" thickBot="1" x14ac:dyDescent="0.3">
      <c r="A21" s="4">
        <v>60</v>
      </c>
      <c r="B21" s="4">
        <v>89.23</v>
      </c>
      <c r="C21" s="13">
        <f t="shared" si="3"/>
        <v>4.1568206229860269</v>
      </c>
    </row>
    <row r="22" spans="1:3" ht="15.75" thickBot="1" x14ac:dyDescent="0.3">
      <c r="A22" s="4">
        <v>120</v>
      </c>
      <c r="B22" s="4">
        <v>88.05</v>
      </c>
      <c r="C22" s="13">
        <f t="shared" si="3"/>
        <v>5.4242749731471509</v>
      </c>
    </row>
    <row r="23" spans="1:3" ht="15.75" thickBot="1" x14ac:dyDescent="0.3">
      <c r="A23" s="4">
        <v>180</v>
      </c>
      <c r="B23" s="4">
        <v>88.31</v>
      </c>
      <c r="C23" s="13">
        <f t="shared" si="3"/>
        <v>5.1450053705692724</v>
      </c>
    </row>
    <row r="24" spans="1:3" ht="15.75" thickBot="1" x14ac:dyDescent="0.3">
      <c r="A24" s="4">
        <v>240</v>
      </c>
      <c r="B24" s="4">
        <v>87.26</v>
      </c>
      <c r="C24" s="13">
        <f t="shared" si="3"/>
        <v>6.27282491944145</v>
      </c>
    </row>
    <row r="25" spans="1:3" ht="15.75" thickBot="1" x14ac:dyDescent="0.3">
      <c r="A25" t="s">
        <v>9</v>
      </c>
    </row>
    <row r="26" spans="1:3" ht="15.75" thickBot="1" x14ac:dyDescent="0.3">
      <c r="A26" s="3">
        <f>A24+35</f>
        <v>275</v>
      </c>
      <c r="B26" s="11">
        <v>84.36</v>
      </c>
    </row>
    <row r="27" spans="1:3" ht="15.75" thickBot="1" x14ac:dyDescent="0.3">
      <c r="A27" s="4">
        <f>A24+60</f>
        <v>300</v>
      </c>
      <c r="B27" s="11">
        <v>85.2</v>
      </c>
    </row>
    <row r="28" spans="1:3" ht="15.75" thickBot="1" x14ac:dyDescent="0.3">
      <c r="A28" s="4">
        <f>A24+120</f>
        <v>360</v>
      </c>
      <c r="B28" s="11">
        <v>87.58</v>
      </c>
    </row>
    <row r="29" spans="1:3" ht="15.75" thickBot="1" x14ac:dyDescent="0.3">
      <c r="A29" s="4">
        <f>A24+180</f>
        <v>420</v>
      </c>
      <c r="B29" s="11">
        <v>77.430000000000007</v>
      </c>
    </row>
    <row r="30" spans="1:3" x14ac:dyDescent="0.25">
      <c r="A30" s="11">
        <f>A24+240</f>
        <v>480</v>
      </c>
      <c r="B30" s="11">
        <v>77.91</v>
      </c>
    </row>
    <row r="34" spans="1:13" ht="15.75" thickBot="1" x14ac:dyDescent="0.3">
      <c r="A34" s="6" t="s">
        <v>10</v>
      </c>
      <c r="K34" s="19" t="s">
        <v>35</v>
      </c>
      <c r="L34" s="20"/>
    </row>
    <row r="35" spans="1:13" ht="15.75" thickBot="1" x14ac:dyDescent="0.3">
      <c r="A35" s="3" t="s">
        <v>0</v>
      </c>
      <c r="B35" s="1" t="s">
        <v>3</v>
      </c>
      <c r="D35" s="25" t="s">
        <v>76</v>
      </c>
      <c r="K35" s="3" t="s">
        <v>0</v>
      </c>
      <c r="L35" s="5" t="s">
        <v>3</v>
      </c>
      <c r="M35" s="25" t="s">
        <v>76</v>
      </c>
    </row>
    <row r="36" spans="1:13" ht="15.75" thickBot="1" x14ac:dyDescent="0.3">
      <c r="A36" s="4">
        <v>0</v>
      </c>
      <c r="B36" s="1">
        <v>95.03</v>
      </c>
      <c r="C36" s="8" t="s">
        <v>12</v>
      </c>
      <c r="D36" s="25">
        <f>(($B$36-B36)/$B$36)*100</f>
        <v>0</v>
      </c>
      <c r="K36" s="4">
        <v>0</v>
      </c>
      <c r="L36" s="5">
        <v>88.44</v>
      </c>
      <c r="M36" s="25">
        <f>(($L$36-L36)/$L$36)*100</f>
        <v>0</v>
      </c>
    </row>
    <row r="37" spans="1:13" ht="15.75" thickBot="1" x14ac:dyDescent="0.3">
      <c r="A37" s="4">
        <v>15</v>
      </c>
      <c r="B37" s="1">
        <v>90.82</v>
      </c>
      <c r="D37" s="25">
        <f t="shared" ref="D37:D42" si="4">(($B$36-B37)/$B$36)*100</f>
        <v>4.4301799431758475</v>
      </c>
      <c r="K37" s="4">
        <v>15</v>
      </c>
      <c r="L37" s="5">
        <v>87.89</v>
      </c>
      <c r="M37" s="25">
        <f t="shared" ref="M37:M42" si="5">(($L$36-L37)/$L$36)*100</f>
        <v>0.62189054726367843</v>
      </c>
    </row>
    <row r="38" spans="1:13" ht="15.75" thickBot="1" x14ac:dyDescent="0.3">
      <c r="A38" s="4">
        <v>30</v>
      </c>
      <c r="B38" s="1">
        <v>89.99</v>
      </c>
      <c r="D38" s="25">
        <f t="shared" si="4"/>
        <v>5.3035883405240511</v>
      </c>
      <c r="K38" s="4">
        <v>30</v>
      </c>
      <c r="L38" s="5">
        <v>86.71</v>
      </c>
      <c r="M38" s="25">
        <f t="shared" si="5"/>
        <v>1.9561284486657666</v>
      </c>
    </row>
    <row r="39" spans="1:13" ht="15.75" thickBot="1" x14ac:dyDescent="0.3">
      <c r="A39" s="4">
        <v>60</v>
      </c>
      <c r="B39" s="1">
        <v>89.41</v>
      </c>
      <c r="D39" s="25">
        <f t="shared" si="4"/>
        <v>5.9139219193938803</v>
      </c>
      <c r="K39" s="4">
        <v>60</v>
      </c>
      <c r="L39" s="5">
        <v>86.28</v>
      </c>
      <c r="M39" s="25">
        <f t="shared" si="5"/>
        <v>2.4423337856173637</v>
      </c>
    </row>
    <row r="40" spans="1:13" ht="15.75" thickBot="1" x14ac:dyDescent="0.3">
      <c r="A40" s="4">
        <v>135</v>
      </c>
      <c r="B40" s="1">
        <v>88.78</v>
      </c>
      <c r="D40" s="25">
        <f t="shared" si="4"/>
        <v>6.5768704619593814</v>
      </c>
      <c r="K40" s="4">
        <v>120</v>
      </c>
      <c r="L40" s="5">
        <v>81.790000000000006</v>
      </c>
      <c r="M40" s="25">
        <f t="shared" si="5"/>
        <v>7.5192220714608684</v>
      </c>
    </row>
    <row r="41" spans="1:13" ht="15.75" thickBot="1" x14ac:dyDescent="0.3">
      <c r="A41" s="4">
        <v>180</v>
      </c>
      <c r="B41" s="1">
        <v>91.06</v>
      </c>
      <c r="D41" s="25">
        <f t="shared" si="4"/>
        <v>4.1776281174365977</v>
      </c>
      <c r="K41" s="4">
        <v>180</v>
      </c>
      <c r="L41" s="5">
        <v>81.37</v>
      </c>
      <c r="M41" s="25">
        <f t="shared" si="5"/>
        <v>7.9941203075531364</v>
      </c>
    </row>
    <row r="42" spans="1:13" ht="15.75" thickBot="1" x14ac:dyDescent="0.3">
      <c r="A42" s="4">
        <v>240</v>
      </c>
      <c r="B42" s="1">
        <v>86.82</v>
      </c>
      <c r="D42" s="25">
        <f t="shared" si="4"/>
        <v>8.639377038829851</v>
      </c>
      <c r="K42" s="4">
        <v>300</v>
      </c>
      <c r="L42" s="5">
        <v>79.98</v>
      </c>
      <c r="M42" s="25">
        <f t="shared" si="5"/>
        <v>9.5658073270013499</v>
      </c>
    </row>
    <row r="43" spans="1:13" ht="15.75" thickBot="1" x14ac:dyDescent="0.3">
      <c r="K43" s="4"/>
      <c r="L43" s="5"/>
    </row>
    <row r="46" spans="1:13" ht="15.75" thickBot="1" x14ac:dyDescent="0.3">
      <c r="A46" s="6" t="s">
        <v>10</v>
      </c>
    </row>
    <row r="47" spans="1:13" ht="15.75" thickBot="1" x14ac:dyDescent="0.3">
      <c r="A47" s="3" t="s">
        <v>0</v>
      </c>
      <c r="B47" s="1" t="s">
        <v>3</v>
      </c>
      <c r="D47" s="25" t="s">
        <v>76</v>
      </c>
    </row>
    <row r="48" spans="1:13" ht="15.75" thickBot="1" x14ac:dyDescent="0.3">
      <c r="A48" s="4">
        <v>0</v>
      </c>
      <c r="B48" s="1">
        <v>85.77</v>
      </c>
      <c r="C48" s="8" t="s">
        <v>13</v>
      </c>
      <c r="D48" s="25">
        <f>(($B$48-B48)/$B$48)*100</f>
        <v>0</v>
      </c>
    </row>
    <row r="49" spans="1:6" ht="15.75" thickBot="1" x14ac:dyDescent="0.3">
      <c r="A49" s="4">
        <v>15</v>
      </c>
      <c r="B49" s="1">
        <v>85.73</v>
      </c>
      <c r="D49" s="25">
        <f t="shared" ref="D49:D53" si="6">(($B$48-B49)/$B$48)*100</f>
        <v>4.6636353037183213E-2</v>
      </c>
    </row>
    <row r="50" spans="1:6" ht="15.75" thickBot="1" x14ac:dyDescent="0.3">
      <c r="A50" s="4">
        <v>30</v>
      </c>
      <c r="B50" s="1">
        <v>85.5</v>
      </c>
      <c r="D50" s="25">
        <f t="shared" si="6"/>
        <v>0.3147953830010447</v>
      </c>
    </row>
    <row r="51" spans="1:6" ht="15.75" thickBot="1" x14ac:dyDescent="0.3">
      <c r="A51" s="4">
        <v>60</v>
      </c>
      <c r="B51" s="1">
        <v>85.25</v>
      </c>
      <c r="D51" s="25">
        <f t="shared" si="6"/>
        <v>0.60627258948349771</v>
      </c>
    </row>
    <row r="52" spans="1:6" ht="15.75" thickBot="1" x14ac:dyDescent="0.3">
      <c r="A52" s="4">
        <v>120</v>
      </c>
      <c r="B52" s="1">
        <v>82.3</v>
      </c>
      <c r="D52" s="25">
        <f t="shared" si="6"/>
        <v>4.0457036259764472</v>
      </c>
    </row>
    <row r="53" spans="1:6" x14ac:dyDescent="0.25">
      <c r="A53" s="7">
        <v>180</v>
      </c>
      <c r="B53" s="1">
        <v>82.73</v>
      </c>
      <c r="D53" s="25">
        <f t="shared" si="6"/>
        <v>3.5443628308266204</v>
      </c>
    </row>
    <row r="62" spans="1:6" ht="15.75" thickBot="1" x14ac:dyDescent="0.3">
      <c r="A62" s="6" t="s">
        <v>17</v>
      </c>
      <c r="B62" s="8"/>
      <c r="C62" s="8"/>
      <c r="D62" s="8"/>
      <c r="E62" s="8"/>
      <c r="F62" s="8"/>
    </row>
    <row r="63" spans="1:6" ht="15.75" thickBot="1" x14ac:dyDescent="0.3">
      <c r="A63" s="3" t="s">
        <v>0</v>
      </c>
      <c r="B63" s="1" t="s">
        <v>3</v>
      </c>
      <c r="E63" s="25" t="s">
        <v>76</v>
      </c>
    </row>
    <row r="64" spans="1:6" ht="15.75" thickBot="1" x14ac:dyDescent="0.3">
      <c r="A64" s="4">
        <v>0</v>
      </c>
      <c r="B64" s="1">
        <v>99.21</v>
      </c>
      <c r="C64" t="s">
        <v>14</v>
      </c>
      <c r="E64" s="25">
        <f>(($B$64-B64)/$B$64)*100</f>
        <v>0</v>
      </c>
    </row>
    <row r="65" spans="1:5" ht="15.75" thickBot="1" x14ac:dyDescent="0.3">
      <c r="A65" s="4">
        <v>15</v>
      </c>
      <c r="B65" s="1">
        <v>97</v>
      </c>
      <c r="E65" s="25">
        <f t="shared" ref="E65:E72" si="7">(($B$64-B65)/$B$64)*100</f>
        <v>2.2275980243926963</v>
      </c>
    </row>
    <row r="66" spans="1:5" ht="15.75" thickBot="1" x14ac:dyDescent="0.3">
      <c r="A66" s="4">
        <v>30</v>
      </c>
      <c r="B66" s="1">
        <v>96.22</v>
      </c>
      <c r="E66" s="25">
        <f t="shared" si="7"/>
        <v>3.0138090918254159</v>
      </c>
    </row>
    <row r="67" spans="1:5" ht="15.75" thickBot="1" x14ac:dyDescent="0.3">
      <c r="A67" s="4">
        <v>60</v>
      </c>
      <c r="B67" s="1">
        <v>93.19</v>
      </c>
      <c r="E67" s="25">
        <f t="shared" si="7"/>
        <v>6.0679366999294393</v>
      </c>
    </row>
    <row r="68" spans="1:5" ht="15.75" thickBot="1" x14ac:dyDescent="0.3">
      <c r="A68" s="4">
        <v>120</v>
      </c>
      <c r="B68" s="1">
        <v>87.73</v>
      </c>
      <c r="E68" s="25">
        <f t="shared" si="7"/>
        <v>11.571414171958462</v>
      </c>
    </row>
    <row r="69" spans="1:5" ht="15.75" thickBot="1" x14ac:dyDescent="0.3">
      <c r="A69" s="4">
        <v>202</v>
      </c>
      <c r="B69" s="1">
        <v>83.07</v>
      </c>
      <c r="E69" s="25">
        <f t="shared" si="7"/>
        <v>16.268521318415484</v>
      </c>
    </row>
    <row r="70" spans="1:5" ht="15.75" thickBot="1" x14ac:dyDescent="0.3">
      <c r="A70" s="4">
        <v>240</v>
      </c>
      <c r="B70" s="1">
        <v>84.16</v>
      </c>
      <c r="C70" t="s">
        <v>18</v>
      </c>
      <c r="E70" s="25">
        <f t="shared" si="7"/>
        <v>15.169841749823604</v>
      </c>
    </row>
    <row r="71" spans="1:5" ht="15.75" thickBot="1" x14ac:dyDescent="0.3">
      <c r="A71" s="4">
        <v>300</v>
      </c>
      <c r="B71" s="1">
        <v>82.64</v>
      </c>
      <c r="C71" t="s">
        <v>19</v>
      </c>
      <c r="E71" s="25">
        <f t="shared" si="7"/>
        <v>16.701945368410438</v>
      </c>
    </row>
    <row r="72" spans="1:5" ht="15.75" thickBot="1" x14ac:dyDescent="0.3">
      <c r="A72" s="4">
        <v>360</v>
      </c>
      <c r="B72" s="1">
        <v>80.010000000000005</v>
      </c>
      <c r="C72" t="s">
        <v>15</v>
      </c>
      <c r="E72" s="25">
        <f t="shared" si="7"/>
        <v>19.352887813728444</v>
      </c>
    </row>
    <row r="73" spans="1:5" x14ac:dyDescent="0.25">
      <c r="C73" t="s">
        <v>16</v>
      </c>
    </row>
    <row r="81" spans="1:4" ht="15.75" thickBot="1" x14ac:dyDescent="0.3">
      <c r="A81" s="12" t="s">
        <v>23</v>
      </c>
      <c r="B81" s="13"/>
    </row>
    <row r="82" spans="1:4" ht="15.75" thickBot="1" x14ac:dyDescent="0.3">
      <c r="A82" s="3" t="s">
        <v>0</v>
      </c>
      <c r="B82" s="5" t="s">
        <v>3</v>
      </c>
      <c r="D82" s="1" t="s">
        <v>26</v>
      </c>
    </row>
    <row r="83" spans="1:4" ht="15.75" thickBot="1" x14ac:dyDescent="0.3">
      <c r="A83" s="4">
        <v>0</v>
      </c>
      <c r="B83" s="5">
        <v>95.87</v>
      </c>
      <c r="C83" t="s">
        <v>24</v>
      </c>
      <c r="D83" s="1">
        <v>10.19</v>
      </c>
    </row>
    <row r="84" spans="1:4" ht="15.75" thickBot="1" x14ac:dyDescent="0.3">
      <c r="A84" s="4">
        <v>15</v>
      </c>
      <c r="B84" s="5">
        <v>94.01</v>
      </c>
      <c r="D84" s="1">
        <v>8.7200000000000006</v>
      </c>
    </row>
    <row r="85" spans="1:4" ht="15.75" thickBot="1" x14ac:dyDescent="0.3">
      <c r="A85" s="4">
        <v>30</v>
      </c>
      <c r="B85" s="5">
        <v>89.87</v>
      </c>
      <c r="D85" s="1">
        <v>7.95</v>
      </c>
    </row>
    <row r="86" spans="1:4" ht="15.75" thickBot="1" x14ac:dyDescent="0.3">
      <c r="A86" s="4">
        <v>60</v>
      </c>
      <c r="B86" s="5">
        <v>90.41</v>
      </c>
      <c r="D86" s="1"/>
    </row>
    <row r="87" spans="1:4" ht="15.75" thickBot="1" x14ac:dyDescent="0.3">
      <c r="A87" s="4">
        <v>120</v>
      </c>
      <c r="B87" s="5">
        <v>83.07</v>
      </c>
      <c r="D87" s="1"/>
    </row>
    <row r="88" spans="1:4" ht="15.75" thickBot="1" x14ac:dyDescent="0.3">
      <c r="A88" s="4">
        <v>180</v>
      </c>
      <c r="B88" s="5">
        <v>84.53</v>
      </c>
      <c r="D88" s="1"/>
    </row>
    <row r="89" spans="1:4" ht="15.75" thickBot="1" x14ac:dyDescent="0.3">
      <c r="A89" s="4">
        <v>240</v>
      </c>
      <c r="B89" s="5">
        <v>87.37</v>
      </c>
      <c r="D89" s="1"/>
    </row>
    <row r="90" spans="1:4" ht="15.75" thickBot="1" x14ac:dyDescent="0.3">
      <c r="A90" s="4">
        <v>360</v>
      </c>
      <c r="B90" s="5">
        <v>85.18</v>
      </c>
      <c r="D90" s="1">
        <v>7.79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workbookViewId="0">
      <selection activeCell="N96" sqref="N96"/>
    </sheetView>
  </sheetViews>
  <sheetFormatPr defaultColWidth="11.42578125" defaultRowHeight="15" x14ac:dyDescent="0.25"/>
  <sheetData>
    <row r="1" spans="1:4" x14ac:dyDescent="0.25">
      <c r="A1" s="14" t="s">
        <v>10</v>
      </c>
      <c r="B1" s="15"/>
    </row>
    <row r="2" spans="1:4" ht="15.75" thickBot="1" x14ac:dyDescent="0.3">
      <c r="A2" s="16" t="s">
        <v>27</v>
      </c>
      <c r="B2" s="15"/>
    </row>
    <row r="3" spans="1:4" ht="15.75" thickBot="1" x14ac:dyDescent="0.3">
      <c r="A3" s="3" t="s">
        <v>0</v>
      </c>
      <c r="B3" s="5" t="s">
        <v>3</v>
      </c>
      <c r="D3" s="25" t="s">
        <v>76</v>
      </c>
    </row>
    <row r="4" spans="1:4" ht="15.75" thickBot="1" x14ac:dyDescent="0.3">
      <c r="A4" s="4">
        <v>0</v>
      </c>
      <c r="B4" s="5">
        <v>96.16</v>
      </c>
      <c r="C4" t="s">
        <v>28</v>
      </c>
      <c r="D4" s="25">
        <f>(($B$4-B4)/$B$4)*100</f>
        <v>0</v>
      </c>
    </row>
    <row r="5" spans="1:4" ht="15.75" thickBot="1" x14ac:dyDescent="0.3">
      <c r="A5" s="4">
        <v>15</v>
      </c>
      <c r="B5" s="5">
        <v>88.84</v>
      </c>
      <c r="D5" s="25">
        <f t="shared" ref="D5:D11" si="0">(($B$4-B5)/$B$4)*100</f>
        <v>7.6123128119800265</v>
      </c>
    </row>
    <row r="6" spans="1:4" ht="15.75" thickBot="1" x14ac:dyDescent="0.3">
      <c r="A6" s="4">
        <v>30</v>
      </c>
      <c r="B6" s="5">
        <v>87.84</v>
      </c>
      <c r="D6" s="25">
        <f t="shared" si="0"/>
        <v>8.6522462562395948</v>
      </c>
    </row>
    <row r="7" spans="1:4" ht="15.75" thickBot="1" x14ac:dyDescent="0.3">
      <c r="A7" s="4">
        <v>60</v>
      </c>
      <c r="B7" s="5">
        <v>85.78</v>
      </c>
      <c r="D7" s="25">
        <f t="shared" si="0"/>
        <v>10.794509151414305</v>
      </c>
    </row>
    <row r="8" spans="1:4" ht="15.75" thickBot="1" x14ac:dyDescent="0.3">
      <c r="A8" s="4">
        <v>120</v>
      </c>
      <c r="B8" s="5">
        <v>82.75</v>
      </c>
      <c r="D8" s="25">
        <f t="shared" si="0"/>
        <v>13.945507487520794</v>
      </c>
    </row>
    <row r="9" spans="1:4" ht="15.75" thickBot="1" x14ac:dyDescent="0.3">
      <c r="A9" s="4">
        <v>180</v>
      </c>
      <c r="B9" s="5">
        <v>80.739999999999995</v>
      </c>
      <c r="D9" s="25">
        <f t="shared" si="0"/>
        <v>16.03577371048253</v>
      </c>
    </row>
    <row r="10" spans="1:4" ht="15.75" thickBot="1" x14ac:dyDescent="0.3">
      <c r="A10" s="4">
        <v>240</v>
      </c>
      <c r="B10" s="5">
        <v>78.709999999999994</v>
      </c>
      <c r="D10" s="25">
        <f t="shared" si="0"/>
        <v>18.146838602329453</v>
      </c>
    </row>
    <row r="11" spans="1:4" ht="15.75" thickBot="1" x14ac:dyDescent="0.3">
      <c r="A11" s="4">
        <v>310</v>
      </c>
      <c r="B11" s="5">
        <v>75.98</v>
      </c>
      <c r="C11" t="s">
        <v>29</v>
      </c>
      <c r="D11" s="25">
        <f t="shared" si="0"/>
        <v>20.985856905158062</v>
      </c>
    </row>
    <row r="18" spans="1:4" ht="15.75" thickBot="1" x14ac:dyDescent="0.3">
      <c r="A18" s="17" t="s">
        <v>30</v>
      </c>
      <c r="B18" s="15"/>
      <c r="C18" s="15"/>
    </row>
    <row r="19" spans="1:4" ht="15.75" thickBot="1" x14ac:dyDescent="0.3">
      <c r="A19" s="3" t="s">
        <v>0</v>
      </c>
      <c r="B19" s="5" t="s">
        <v>3</v>
      </c>
      <c r="D19" s="25" t="s">
        <v>76</v>
      </c>
    </row>
    <row r="20" spans="1:4" ht="15.75" thickBot="1" x14ac:dyDescent="0.3">
      <c r="A20" s="4">
        <v>0</v>
      </c>
      <c r="B20" s="5">
        <v>87.44</v>
      </c>
      <c r="D20" s="25">
        <f>(($B$20-B20)/$B$20)*100</f>
        <v>0</v>
      </c>
    </row>
    <row r="21" spans="1:4" ht="15.75" thickBot="1" x14ac:dyDescent="0.3">
      <c r="A21" s="4">
        <v>15</v>
      </c>
      <c r="B21" s="5">
        <v>83.91</v>
      </c>
      <c r="D21" s="25">
        <f t="shared" ref="D21:D26" si="1">(($B$20-B21)/$B$20)*100</f>
        <v>4.0370539798719136</v>
      </c>
    </row>
    <row r="22" spans="1:4" ht="15.75" thickBot="1" x14ac:dyDescent="0.3">
      <c r="A22" s="4">
        <v>30</v>
      </c>
      <c r="B22" s="5">
        <v>85.02</v>
      </c>
      <c r="D22" s="25">
        <f t="shared" si="1"/>
        <v>2.7676120768527013</v>
      </c>
    </row>
    <row r="23" spans="1:4" ht="15.75" thickBot="1" x14ac:dyDescent="0.3">
      <c r="A23" s="4">
        <v>60</v>
      </c>
      <c r="B23" s="5">
        <v>84</v>
      </c>
      <c r="D23" s="25">
        <f t="shared" si="1"/>
        <v>3.9341262580054868</v>
      </c>
    </row>
    <row r="24" spans="1:4" ht="15.75" thickBot="1" x14ac:dyDescent="0.3">
      <c r="A24" s="4">
        <v>120</v>
      </c>
      <c r="B24" s="5">
        <v>79.53</v>
      </c>
      <c r="D24" s="25">
        <f t="shared" si="1"/>
        <v>9.0462031107044787</v>
      </c>
    </row>
    <row r="25" spans="1:4" ht="15.75" thickBot="1" x14ac:dyDescent="0.3">
      <c r="A25" s="4">
        <v>180</v>
      </c>
      <c r="B25" s="5">
        <v>75.52</v>
      </c>
      <c r="D25" s="25">
        <f t="shared" si="1"/>
        <v>13.63220494053065</v>
      </c>
    </row>
    <row r="26" spans="1:4" x14ac:dyDescent="0.25">
      <c r="A26" s="7">
        <v>240</v>
      </c>
      <c r="B26" s="5">
        <v>70.06</v>
      </c>
      <c r="C26" t="s">
        <v>31</v>
      </c>
      <c r="D26" s="25">
        <f t="shared" si="1"/>
        <v>19.876486733760288</v>
      </c>
    </row>
    <row r="29" spans="1:4" ht="15.75" thickBot="1" x14ac:dyDescent="0.3">
      <c r="A29" s="17" t="s">
        <v>8</v>
      </c>
      <c r="B29" s="15"/>
      <c r="C29" s="15"/>
    </row>
    <row r="30" spans="1:4" ht="15.75" thickBot="1" x14ac:dyDescent="0.3">
      <c r="A30" s="3" t="s">
        <v>0</v>
      </c>
      <c r="B30" s="5" t="s">
        <v>3</v>
      </c>
      <c r="C30" s="13" t="s">
        <v>92</v>
      </c>
    </row>
    <row r="31" spans="1:4" ht="15.75" thickBot="1" x14ac:dyDescent="0.3">
      <c r="A31" s="4">
        <v>0</v>
      </c>
      <c r="B31" s="5">
        <v>89.82</v>
      </c>
      <c r="C31" s="13">
        <f>(($B$31-B31)/$B$31)*100</f>
        <v>0</v>
      </c>
    </row>
    <row r="32" spans="1:4" ht="15.75" thickBot="1" x14ac:dyDescent="0.3">
      <c r="A32" s="4">
        <v>15</v>
      </c>
      <c r="B32" s="5">
        <v>88.63</v>
      </c>
      <c r="C32" s="13">
        <f t="shared" ref="C32:C37" si="2">(($B$31-B32)/$B$31)*100</f>
        <v>1.3248719661545287</v>
      </c>
    </row>
    <row r="33" spans="1:3" ht="15.75" thickBot="1" x14ac:dyDescent="0.3">
      <c r="A33" s="4">
        <v>30</v>
      </c>
      <c r="B33" s="5">
        <v>87.32</v>
      </c>
      <c r="C33" s="13">
        <f t="shared" si="2"/>
        <v>2.7833444667112004</v>
      </c>
    </row>
    <row r="34" spans="1:3" ht="15.75" thickBot="1" x14ac:dyDescent="0.3">
      <c r="A34" s="4">
        <v>60</v>
      </c>
      <c r="B34" s="5">
        <v>88.07</v>
      </c>
      <c r="C34" s="13">
        <f t="shared" si="2"/>
        <v>1.9483411266978403</v>
      </c>
    </row>
    <row r="35" spans="1:3" ht="15.75" thickBot="1" x14ac:dyDescent="0.3">
      <c r="A35" s="4">
        <v>120</v>
      </c>
      <c r="B35" s="5">
        <v>84.9</v>
      </c>
      <c r="C35" s="13">
        <f t="shared" si="2"/>
        <v>5.4776219104876285</v>
      </c>
    </row>
    <row r="36" spans="1:3" ht="15.75" thickBot="1" x14ac:dyDescent="0.3">
      <c r="A36" s="4">
        <v>180</v>
      </c>
      <c r="B36" s="5">
        <v>82.18</v>
      </c>
      <c r="C36" s="13">
        <f t="shared" si="2"/>
        <v>8.5059006902694136</v>
      </c>
    </row>
    <row r="37" spans="1:3" x14ac:dyDescent="0.25">
      <c r="A37" s="7">
        <v>240</v>
      </c>
      <c r="B37" s="5">
        <v>77.91</v>
      </c>
      <c r="C37" s="13">
        <f t="shared" si="2"/>
        <v>13.259853039412157</v>
      </c>
    </row>
    <row r="48" spans="1:3" ht="15.75" thickBot="1" x14ac:dyDescent="0.3">
      <c r="A48" s="17" t="s">
        <v>23</v>
      </c>
      <c r="B48" s="15"/>
    </row>
    <row r="49" spans="1:4" ht="15.75" thickBot="1" x14ac:dyDescent="0.3">
      <c r="A49" s="3" t="s">
        <v>0</v>
      </c>
      <c r="B49" s="5" t="s">
        <v>3</v>
      </c>
    </row>
    <row r="50" spans="1:4" ht="15.75" thickBot="1" x14ac:dyDescent="0.3">
      <c r="A50" s="4">
        <v>0</v>
      </c>
      <c r="B50" s="18">
        <v>85.81</v>
      </c>
    </row>
    <row r="51" spans="1:4" ht="15.75" thickBot="1" x14ac:dyDescent="0.3">
      <c r="A51" s="4">
        <v>15</v>
      </c>
      <c r="B51" s="18">
        <v>85.55</v>
      </c>
    </row>
    <row r="52" spans="1:4" ht="15.75" thickBot="1" x14ac:dyDescent="0.3">
      <c r="A52" s="4">
        <v>30</v>
      </c>
      <c r="B52" s="5">
        <v>90.57</v>
      </c>
    </row>
    <row r="53" spans="1:4" ht="15.75" thickBot="1" x14ac:dyDescent="0.3">
      <c r="A53" s="4">
        <v>60</v>
      </c>
      <c r="B53" s="5">
        <v>86.55</v>
      </c>
    </row>
    <row r="54" spans="1:4" ht="15.75" thickBot="1" x14ac:dyDescent="0.3">
      <c r="A54" s="4">
        <v>120</v>
      </c>
      <c r="B54" s="5">
        <v>84.99</v>
      </c>
    </row>
    <row r="55" spans="1:4" ht="15.75" thickBot="1" x14ac:dyDescent="0.3">
      <c r="A55" s="4">
        <v>180</v>
      </c>
      <c r="B55" s="5">
        <v>85.08</v>
      </c>
    </row>
    <row r="56" spans="1:4" ht="15.75" thickBot="1" x14ac:dyDescent="0.3">
      <c r="A56" s="4">
        <v>240</v>
      </c>
      <c r="B56" s="5">
        <v>84.1</v>
      </c>
      <c r="C56" t="s">
        <v>33</v>
      </c>
    </row>
    <row r="60" spans="1:4" ht="15.75" thickBot="1" x14ac:dyDescent="0.3">
      <c r="A60" s="17" t="s">
        <v>32</v>
      </c>
      <c r="B60" s="15"/>
    </row>
    <row r="61" spans="1:4" ht="15.75" thickBot="1" x14ac:dyDescent="0.3">
      <c r="A61" s="3" t="s">
        <v>0</v>
      </c>
      <c r="B61" s="5" t="s">
        <v>3</v>
      </c>
      <c r="D61" s="13" t="s">
        <v>81</v>
      </c>
    </row>
    <row r="62" spans="1:4" ht="15.75" thickBot="1" x14ac:dyDescent="0.3">
      <c r="A62" s="4">
        <v>0</v>
      </c>
      <c r="B62" s="18">
        <v>85.58</v>
      </c>
      <c r="D62" s="13">
        <f>(($B$62-B62)/$B$62)*100</f>
        <v>0</v>
      </c>
    </row>
    <row r="63" spans="1:4" ht="15.75" thickBot="1" x14ac:dyDescent="0.3">
      <c r="A63" s="4">
        <v>15</v>
      </c>
      <c r="B63" s="18">
        <v>84.32</v>
      </c>
      <c r="D63" s="13">
        <f t="shared" ref="D63:D68" si="3">(($B$62-B63)/$B$62)*100</f>
        <v>1.4723066136947944</v>
      </c>
    </row>
    <row r="64" spans="1:4" ht="15.75" thickBot="1" x14ac:dyDescent="0.3">
      <c r="A64" s="4">
        <v>30</v>
      </c>
      <c r="B64" s="5">
        <v>85.1</v>
      </c>
      <c r="D64" s="13">
        <f t="shared" si="3"/>
        <v>0.56087870997897171</v>
      </c>
    </row>
    <row r="65" spans="1:4" ht="15.75" thickBot="1" x14ac:dyDescent="0.3">
      <c r="A65" s="4">
        <v>60</v>
      </c>
      <c r="B65" s="5">
        <v>83.91</v>
      </c>
      <c r="D65" s="13">
        <f t="shared" si="3"/>
        <v>1.9513905118018249</v>
      </c>
    </row>
    <row r="66" spans="1:4" ht="15.75" thickBot="1" x14ac:dyDescent="0.3">
      <c r="A66" s="4">
        <v>120</v>
      </c>
      <c r="B66" s="5">
        <v>82.09</v>
      </c>
      <c r="D66" s="13">
        <f t="shared" si="3"/>
        <v>4.0780556204720675</v>
      </c>
    </row>
    <row r="67" spans="1:4" ht="15.75" thickBot="1" x14ac:dyDescent="0.3">
      <c r="A67" s="4">
        <v>180</v>
      </c>
      <c r="B67" s="5">
        <v>83.13</v>
      </c>
      <c r="D67" s="13">
        <f t="shared" si="3"/>
        <v>2.8628184155176477</v>
      </c>
    </row>
    <row r="68" spans="1:4" x14ac:dyDescent="0.25">
      <c r="A68" s="7">
        <v>240</v>
      </c>
      <c r="B68" s="5">
        <v>77.180000000000007</v>
      </c>
      <c r="C68" t="s">
        <v>34</v>
      </c>
      <c r="D68" s="13">
        <f t="shared" si="3"/>
        <v>9.8153774246319134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workbookViewId="0">
      <selection activeCell="M48" sqref="M48"/>
    </sheetView>
  </sheetViews>
  <sheetFormatPr defaultColWidth="11.42578125" defaultRowHeight="15" x14ac:dyDescent="0.25"/>
  <sheetData>
    <row r="2" spans="1:13" x14ac:dyDescent="0.25">
      <c r="A2" s="22" t="s">
        <v>41</v>
      </c>
      <c r="B2" s="15"/>
      <c r="C2" s="15"/>
      <c r="D2" s="15"/>
      <c r="E2" s="15"/>
      <c r="F2" s="15"/>
    </row>
    <row r="4" spans="1:13" x14ac:dyDescent="0.25">
      <c r="A4" s="22" t="s">
        <v>42</v>
      </c>
    </row>
    <row r="5" spans="1:13" x14ac:dyDescent="0.25">
      <c r="A5" s="1" t="s">
        <v>0</v>
      </c>
      <c r="B5" s="1" t="s">
        <v>3</v>
      </c>
      <c r="D5" s="25" t="s">
        <v>70</v>
      </c>
      <c r="J5" s="22" t="s">
        <v>43</v>
      </c>
    </row>
    <row r="6" spans="1:13" x14ac:dyDescent="0.25">
      <c r="A6">
        <v>0</v>
      </c>
      <c r="B6">
        <v>91.87</v>
      </c>
      <c r="D6" s="25">
        <f>(($B$6-B6)/$B$6)*100</f>
        <v>0</v>
      </c>
      <c r="J6" s="1" t="s">
        <v>0</v>
      </c>
      <c r="K6" t="s">
        <v>3</v>
      </c>
      <c r="M6" s="25" t="s">
        <v>71</v>
      </c>
    </row>
    <row r="7" spans="1:13" x14ac:dyDescent="0.25">
      <c r="A7">
        <v>5</v>
      </c>
      <c r="B7">
        <v>89.14</v>
      </c>
      <c r="D7" s="25">
        <f t="shared" ref="D7:D14" si="0">(($B$6-B7)/$B$6)*100</f>
        <v>2.9715902906280656</v>
      </c>
      <c r="J7">
        <v>0</v>
      </c>
      <c r="K7">
        <v>93.68</v>
      </c>
      <c r="M7" s="25">
        <f>(($K$7-K7)/$K$7)*100</f>
        <v>0</v>
      </c>
    </row>
    <row r="8" spans="1:13" x14ac:dyDescent="0.25">
      <c r="A8">
        <v>15</v>
      </c>
      <c r="B8">
        <v>88.41</v>
      </c>
      <c r="D8" s="25">
        <f t="shared" si="0"/>
        <v>3.7661913573527896</v>
      </c>
      <c r="J8">
        <v>5</v>
      </c>
      <c r="K8">
        <v>82.74</v>
      </c>
      <c r="M8" s="25">
        <f t="shared" ref="M8:M15" si="1">(($K$7-K8)/$K$7)*100</f>
        <v>11.678052946199841</v>
      </c>
    </row>
    <row r="9" spans="1:13" x14ac:dyDescent="0.25">
      <c r="A9">
        <v>30</v>
      </c>
      <c r="B9">
        <v>86.19</v>
      </c>
      <c r="D9" s="25">
        <f t="shared" si="0"/>
        <v>6.1826493958854982</v>
      </c>
      <c r="J9">
        <v>15</v>
      </c>
      <c r="K9">
        <v>81.209999999999994</v>
      </c>
      <c r="M9" s="25">
        <f t="shared" si="1"/>
        <v>13.311272416737843</v>
      </c>
    </row>
    <row r="10" spans="1:13" x14ac:dyDescent="0.25">
      <c r="A10">
        <v>60</v>
      </c>
      <c r="B10">
        <v>84.64</v>
      </c>
      <c r="D10" s="25">
        <f t="shared" si="0"/>
        <v>7.8698160444105838</v>
      </c>
      <c r="J10">
        <v>30</v>
      </c>
      <c r="K10">
        <v>79.25</v>
      </c>
      <c r="M10" s="25">
        <f t="shared" si="1"/>
        <v>15.403501280956453</v>
      </c>
    </row>
    <row r="11" spans="1:13" x14ac:dyDescent="0.25">
      <c r="A11">
        <v>120</v>
      </c>
      <c r="B11">
        <v>82.75</v>
      </c>
      <c r="D11" s="25">
        <f t="shared" si="0"/>
        <v>9.927070860999244</v>
      </c>
      <c r="J11">
        <v>60</v>
      </c>
      <c r="K11">
        <v>76.73</v>
      </c>
      <c r="M11" s="25">
        <f t="shared" si="1"/>
        <v>18.0935098206661</v>
      </c>
    </row>
    <row r="12" spans="1:13" x14ac:dyDescent="0.25">
      <c r="A12">
        <v>180</v>
      </c>
      <c r="B12">
        <v>82.35</v>
      </c>
      <c r="D12" s="25">
        <f t="shared" si="0"/>
        <v>10.362468705779918</v>
      </c>
      <c r="J12">
        <v>120</v>
      </c>
      <c r="K12">
        <v>75.61</v>
      </c>
      <c r="M12" s="25">
        <f t="shared" si="1"/>
        <v>19.289069171648173</v>
      </c>
    </row>
    <row r="13" spans="1:13" x14ac:dyDescent="0.25">
      <c r="A13">
        <v>240</v>
      </c>
      <c r="B13">
        <v>80.83</v>
      </c>
      <c r="D13" s="25">
        <f t="shared" si="0"/>
        <v>12.016980515946454</v>
      </c>
      <c r="J13">
        <v>180</v>
      </c>
      <c r="K13">
        <v>74.3</v>
      </c>
      <c r="M13" s="25">
        <f t="shared" si="1"/>
        <v>20.687446626814697</v>
      </c>
    </row>
    <row r="14" spans="1:13" x14ac:dyDescent="0.25">
      <c r="A14">
        <v>300</v>
      </c>
      <c r="B14">
        <v>80.959999999999994</v>
      </c>
      <c r="C14" t="s">
        <v>44</v>
      </c>
      <c r="D14" s="25">
        <f t="shared" si="0"/>
        <v>11.875476216392739</v>
      </c>
      <c r="J14">
        <v>240</v>
      </c>
      <c r="K14">
        <v>73.290000000000006</v>
      </c>
      <c r="M14" s="25">
        <f t="shared" si="1"/>
        <v>21.765584970111014</v>
      </c>
    </row>
    <row r="15" spans="1:13" x14ac:dyDescent="0.25">
      <c r="J15">
        <v>300</v>
      </c>
      <c r="K15">
        <v>73.52</v>
      </c>
      <c r="L15" t="s">
        <v>45</v>
      </c>
      <c r="M15" s="25">
        <f t="shared" si="1"/>
        <v>21.520068317677211</v>
      </c>
    </row>
    <row r="16" spans="1:13" x14ac:dyDescent="0.25">
      <c r="A16" t="s">
        <v>48</v>
      </c>
      <c r="B16">
        <v>83.43</v>
      </c>
      <c r="C16" t="s">
        <v>49</v>
      </c>
    </row>
    <row r="17" spans="1:13" x14ac:dyDescent="0.25">
      <c r="J17" t="s">
        <v>46</v>
      </c>
      <c r="K17">
        <v>78.22</v>
      </c>
      <c r="L17" t="s">
        <v>51</v>
      </c>
    </row>
    <row r="18" spans="1:13" x14ac:dyDescent="0.25">
      <c r="J18" t="s">
        <v>47</v>
      </c>
      <c r="K18">
        <v>78.290000000000006</v>
      </c>
    </row>
    <row r="21" spans="1:13" x14ac:dyDescent="0.25">
      <c r="A21" s="22" t="s">
        <v>50</v>
      </c>
      <c r="B21" s="15"/>
      <c r="C21" s="15"/>
      <c r="D21" s="15"/>
      <c r="E21" s="15"/>
      <c r="F21" s="15"/>
    </row>
    <row r="23" spans="1:13" x14ac:dyDescent="0.25">
      <c r="A23" s="22" t="s">
        <v>42</v>
      </c>
      <c r="J23" s="22" t="s">
        <v>43</v>
      </c>
    </row>
    <row r="24" spans="1:13" x14ac:dyDescent="0.25">
      <c r="A24" s="1" t="s">
        <v>0</v>
      </c>
      <c r="B24" s="1" t="s">
        <v>3</v>
      </c>
      <c r="D24" s="25" t="s">
        <v>71</v>
      </c>
      <c r="J24" s="1" t="s">
        <v>0</v>
      </c>
      <c r="K24" s="1" t="s">
        <v>3</v>
      </c>
      <c r="M24" s="25" t="s">
        <v>71</v>
      </c>
    </row>
    <row r="25" spans="1:13" x14ac:dyDescent="0.25">
      <c r="A25">
        <v>0</v>
      </c>
      <c r="B25">
        <v>92.33</v>
      </c>
      <c r="D25" s="25">
        <f>(($B$25-B25)/$B$25)*100</f>
        <v>0</v>
      </c>
      <c r="J25">
        <v>0</v>
      </c>
      <c r="K25">
        <v>92.33</v>
      </c>
      <c r="M25" s="25">
        <f>(($K$25-K25)/$K$25)*100</f>
        <v>0</v>
      </c>
    </row>
    <row r="26" spans="1:13" x14ac:dyDescent="0.25">
      <c r="A26">
        <v>5</v>
      </c>
      <c r="B26">
        <v>84.21</v>
      </c>
      <c r="D26" s="25">
        <f t="shared" ref="D26:D31" si="2">(($B$25-B26)/$B$25)*100</f>
        <v>8.794541319181203</v>
      </c>
      <c r="J26">
        <v>5</v>
      </c>
      <c r="K26">
        <v>79.77</v>
      </c>
      <c r="M26" s="25">
        <f t="shared" ref="M26:M31" si="3">(($K$25-K26)/$K$25)*100</f>
        <v>13.603379183364023</v>
      </c>
    </row>
    <row r="27" spans="1:13" x14ac:dyDescent="0.25">
      <c r="A27">
        <v>15</v>
      </c>
      <c r="B27">
        <v>84.81</v>
      </c>
      <c r="D27" s="25">
        <f t="shared" si="2"/>
        <v>8.1446983645618936</v>
      </c>
      <c r="J27">
        <v>15</v>
      </c>
      <c r="K27">
        <v>81.459999999999994</v>
      </c>
      <c r="M27" s="25">
        <f t="shared" si="3"/>
        <v>11.772988194519662</v>
      </c>
    </row>
    <row r="28" spans="1:13" x14ac:dyDescent="0.25">
      <c r="A28">
        <v>30</v>
      </c>
      <c r="B28">
        <v>81.83</v>
      </c>
      <c r="D28" s="25">
        <f t="shared" si="2"/>
        <v>11.372251705837757</v>
      </c>
      <c r="J28">
        <v>30</v>
      </c>
      <c r="K28">
        <v>78.14</v>
      </c>
      <c r="L28" t="s">
        <v>53</v>
      </c>
      <c r="M28" s="25">
        <f t="shared" si="3"/>
        <v>15.368785876746452</v>
      </c>
    </row>
    <row r="29" spans="1:13" x14ac:dyDescent="0.25">
      <c r="A29">
        <v>60</v>
      </c>
      <c r="B29">
        <v>82.12</v>
      </c>
      <c r="C29" t="s">
        <v>54</v>
      </c>
      <c r="D29" s="25">
        <f t="shared" si="2"/>
        <v>11.05816094443842</v>
      </c>
      <c r="J29">
        <v>60</v>
      </c>
      <c r="K29">
        <v>77.14</v>
      </c>
      <c r="L29" t="s">
        <v>52</v>
      </c>
      <c r="M29" s="25">
        <f t="shared" si="3"/>
        <v>16.45185746777862</v>
      </c>
    </row>
    <row r="30" spans="1:13" x14ac:dyDescent="0.25">
      <c r="A30">
        <v>120</v>
      </c>
      <c r="B30">
        <v>81.45</v>
      </c>
      <c r="C30" t="s">
        <v>53</v>
      </c>
      <c r="D30" s="25">
        <f t="shared" si="2"/>
        <v>11.783818910429975</v>
      </c>
      <c r="J30">
        <v>120</v>
      </c>
      <c r="K30">
        <v>77.28</v>
      </c>
      <c r="M30" s="25">
        <f t="shared" si="3"/>
        <v>16.300227445034114</v>
      </c>
    </row>
    <row r="31" spans="1:13" x14ac:dyDescent="0.25">
      <c r="A31">
        <v>180</v>
      </c>
      <c r="B31">
        <v>81.48</v>
      </c>
      <c r="C31" t="s">
        <v>52</v>
      </c>
      <c r="D31" s="25">
        <f t="shared" si="2"/>
        <v>11.751326762699009</v>
      </c>
      <c r="J31">
        <v>180</v>
      </c>
      <c r="K31">
        <v>77.81</v>
      </c>
      <c r="M31" s="25">
        <f t="shared" si="3"/>
        <v>15.726199501787065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9"/>
  <sheetViews>
    <sheetView workbookViewId="0">
      <selection activeCell="M167" sqref="M167"/>
    </sheetView>
  </sheetViews>
  <sheetFormatPr defaultColWidth="11.42578125" defaultRowHeight="15" x14ac:dyDescent="0.25"/>
  <sheetData>
    <row r="1" spans="1:15" ht="15.75" thickBot="1" x14ac:dyDescent="0.3">
      <c r="A1" s="23" t="s">
        <v>58</v>
      </c>
      <c r="B1" s="23"/>
      <c r="C1" s="23"/>
      <c r="D1" s="23"/>
      <c r="E1" s="23"/>
      <c r="K1" s="23" t="s">
        <v>63</v>
      </c>
      <c r="L1" s="23"/>
      <c r="M1" s="23"/>
      <c r="N1" s="23"/>
      <c r="O1" s="23"/>
    </row>
    <row r="2" spans="1:15" ht="15.75" thickBot="1" x14ac:dyDescent="0.3">
      <c r="A2" s="3" t="s">
        <v>0</v>
      </c>
      <c r="B2" s="1" t="s">
        <v>3</v>
      </c>
      <c r="D2" s="25" t="s">
        <v>76</v>
      </c>
      <c r="K2" s="3" t="s">
        <v>0</v>
      </c>
      <c r="L2" s="1" t="s">
        <v>3</v>
      </c>
      <c r="N2" s="25" t="s">
        <v>78</v>
      </c>
    </row>
    <row r="3" spans="1:15" ht="15.75" thickBot="1" x14ac:dyDescent="0.3">
      <c r="A3" s="4">
        <v>0</v>
      </c>
      <c r="B3">
        <v>81.64</v>
      </c>
      <c r="D3" s="25">
        <f>(($B$3-B3)/$B$3)*100</f>
        <v>0</v>
      </c>
      <c r="K3" s="4">
        <v>0</v>
      </c>
      <c r="L3">
        <v>78.739999999999995</v>
      </c>
      <c r="N3" s="25">
        <f>(($L$3-L3)/$L$3)*100</f>
        <v>0</v>
      </c>
    </row>
    <row r="4" spans="1:15" ht="15.75" thickBot="1" x14ac:dyDescent="0.3">
      <c r="A4" s="4">
        <v>10</v>
      </c>
      <c r="B4">
        <v>77.05</v>
      </c>
      <c r="D4" s="25">
        <f t="shared" ref="D4:D8" si="0">(($B$3-B4)/$B$3)*100</f>
        <v>5.6222439980401804</v>
      </c>
      <c r="K4" s="24">
        <v>2</v>
      </c>
      <c r="L4">
        <v>72.47</v>
      </c>
      <c r="N4" s="25">
        <f t="shared" ref="N4:N9" si="1">(($L$3-L4)/$L$3)*100</f>
        <v>7.9629159258318465</v>
      </c>
    </row>
    <row r="5" spans="1:15" ht="15.75" thickBot="1" x14ac:dyDescent="0.3">
      <c r="A5" s="4">
        <v>30</v>
      </c>
      <c r="B5">
        <v>76.52</v>
      </c>
      <c r="D5" s="25">
        <f t="shared" si="0"/>
        <v>6.2714355707986336</v>
      </c>
      <c r="K5" s="4">
        <v>10</v>
      </c>
      <c r="L5">
        <v>71.89</v>
      </c>
      <c r="N5" s="25">
        <f t="shared" si="1"/>
        <v>8.6995173990347912</v>
      </c>
    </row>
    <row r="6" spans="1:15" ht="15.75" thickBot="1" x14ac:dyDescent="0.3">
      <c r="A6" s="4">
        <v>60</v>
      </c>
      <c r="B6">
        <v>72.05</v>
      </c>
      <c r="D6" s="25">
        <f t="shared" si="0"/>
        <v>11.746692797648215</v>
      </c>
      <c r="K6" s="4">
        <v>30</v>
      </c>
      <c r="L6">
        <v>68.83</v>
      </c>
      <c r="N6" s="25">
        <f t="shared" si="1"/>
        <v>12.58572517145034</v>
      </c>
    </row>
    <row r="7" spans="1:15" ht="15.75" thickBot="1" x14ac:dyDescent="0.3">
      <c r="A7" s="7">
        <v>90</v>
      </c>
      <c r="B7">
        <v>70.209999999999994</v>
      </c>
      <c r="D7" s="25">
        <f t="shared" si="0"/>
        <v>14.000489955903978</v>
      </c>
      <c r="K7" s="4">
        <v>60</v>
      </c>
      <c r="L7">
        <v>65.55</v>
      </c>
      <c r="N7" s="25">
        <f t="shared" si="1"/>
        <v>16.751333502667006</v>
      </c>
    </row>
    <row r="8" spans="1:15" ht="15.75" thickBot="1" x14ac:dyDescent="0.3">
      <c r="A8" s="4">
        <v>120</v>
      </c>
      <c r="B8">
        <v>68.349999999999994</v>
      </c>
      <c r="C8" t="s">
        <v>59</v>
      </c>
      <c r="D8" s="25">
        <f t="shared" si="0"/>
        <v>16.278784909358166</v>
      </c>
      <c r="K8" s="7">
        <v>90</v>
      </c>
      <c r="L8">
        <v>63.1</v>
      </c>
      <c r="N8" s="25">
        <f t="shared" si="1"/>
        <v>19.862839725679443</v>
      </c>
    </row>
    <row r="9" spans="1:15" ht="15.75" thickBot="1" x14ac:dyDescent="0.3">
      <c r="C9" t="s">
        <v>60</v>
      </c>
      <c r="K9" s="4">
        <v>120</v>
      </c>
      <c r="L9">
        <v>61.54</v>
      </c>
      <c r="M9" t="s">
        <v>61</v>
      </c>
      <c r="N9" s="25">
        <f t="shared" si="1"/>
        <v>21.844043688087371</v>
      </c>
    </row>
    <row r="10" spans="1:15" x14ac:dyDescent="0.25">
      <c r="M10" t="s">
        <v>62</v>
      </c>
    </row>
    <row r="17" spans="1:5" ht="15.75" thickBot="1" x14ac:dyDescent="0.3">
      <c r="A17" s="23" t="s">
        <v>66</v>
      </c>
      <c r="B17" s="23"/>
      <c r="C17" s="23"/>
      <c r="D17" s="23"/>
      <c r="E17" s="23"/>
    </row>
    <row r="18" spans="1:5" ht="15.75" thickBot="1" x14ac:dyDescent="0.3">
      <c r="A18" s="3" t="s">
        <v>0</v>
      </c>
      <c r="B18" s="1" t="s">
        <v>3</v>
      </c>
      <c r="D18" s="25" t="s">
        <v>78</v>
      </c>
    </row>
    <row r="19" spans="1:5" ht="15.75" thickBot="1" x14ac:dyDescent="0.3">
      <c r="A19" s="4">
        <v>0</v>
      </c>
      <c r="B19">
        <v>84.63</v>
      </c>
      <c r="D19" s="25">
        <f>(($B$19-B19)/$B$19)*100</f>
        <v>0</v>
      </c>
    </row>
    <row r="20" spans="1:5" x14ac:dyDescent="0.25">
      <c r="A20" s="24">
        <v>2</v>
      </c>
      <c r="B20">
        <v>75.349999999999994</v>
      </c>
      <c r="D20" s="25">
        <f t="shared" ref="D20:D25" si="2">(($B$19-B20)/$B$19)*100</f>
        <v>10.965378707314192</v>
      </c>
    </row>
    <row r="21" spans="1:5" ht="15.75" thickBot="1" x14ac:dyDescent="0.3">
      <c r="A21" s="4">
        <v>10</v>
      </c>
      <c r="B21">
        <v>76.05</v>
      </c>
      <c r="D21" s="25">
        <f t="shared" si="2"/>
        <v>10.138248847926267</v>
      </c>
    </row>
    <row r="22" spans="1:5" ht="15.75" thickBot="1" x14ac:dyDescent="0.3">
      <c r="A22" s="4">
        <v>30</v>
      </c>
      <c r="B22">
        <v>71.42</v>
      </c>
      <c r="D22" s="25">
        <f t="shared" si="2"/>
        <v>15.609122060734956</v>
      </c>
    </row>
    <row r="23" spans="1:5" ht="15.75" thickBot="1" x14ac:dyDescent="0.3">
      <c r="A23" s="4">
        <v>60</v>
      </c>
      <c r="B23">
        <v>64.7</v>
      </c>
      <c r="D23" s="25">
        <f t="shared" si="2"/>
        <v>23.549568710859027</v>
      </c>
    </row>
    <row r="24" spans="1:5" x14ac:dyDescent="0.25">
      <c r="A24" s="7">
        <v>90</v>
      </c>
      <c r="B24">
        <v>62.37</v>
      </c>
      <c r="D24" s="25">
        <f t="shared" si="2"/>
        <v>26.302729528535977</v>
      </c>
    </row>
    <row r="25" spans="1:5" ht="15.75" thickBot="1" x14ac:dyDescent="0.3">
      <c r="A25" s="4">
        <v>120</v>
      </c>
      <c r="B25">
        <v>57.77</v>
      </c>
      <c r="C25" t="s">
        <v>64</v>
      </c>
      <c r="D25" s="25">
        <f t="shared" si="2"/>
        <v>31.738154318799474</v>
      </c>
    </row>
    <row r="26" spans="1:5" x14ac:dyDescent="0.25">
      <c r="C26" t="s">
        <v>65</v>
      </c>
    </row>
    <row r="35" spans="1:4" ht="15.75" thickBot="1" x14ac:dyDescent="0.3">
      <c r="A35" s="23" t="s">
        <v>69</v>
      </c>
      <c r="B35" s="23"/>
      <c r="C35" s="23"/>
      <c r="D35" s="23"/>
    </row>
    <row r="36" spans="1:4" ht="15.75" thickBot="1" x14ac:dyDescent="0.3">
      <c r="A36" s="3" t="s">
        <v>0</v>
      </c>
      <c r="B36" t="s">
        <v>3</v>
      </c>
      <c r="D36" s="25" t="s">
        <v>76</v>
      </c>
    </row>
    <row r="37" spans="1:4" ht="15.75" thickBot="1" x14ac:dyDescent="0.3">
      <c r="A37" s="4">
        <v>0</v>
      </c>
      <c r="B37">
        <v>79.69</v>
      </c>
      <c r="D37" s="25">
        <f>(($B$37-B37)/$B$37)*100</f>
        <v>0</v>
      </c>
    </row>
    <row r="38" spans="1:4" x14ac:dyDescent="0.25">
      <c r="A38" s="24">
        <v>15</v>
      </c>
      <c r="B38">
        <v>73.58</v>
      </c>
      <c r="D38" s="25">
        <f t="shared" ref="D38:D42" si="3">(($B$37-B38)/$B$37)*100</f>
        <v>7.6672104404567687</v>
      </c>
    </row>
    <row r="39" spans="1:4" ht="15.75" thickBot="1" x14ac:dyDescent="0.3">
      <c r="A39" s="4">
        <v>30</v>
      </c>
      <c r="B39">
        <v>68.930000000000007</v>
      </c>
      <c r="D39" s="25">
        <f t="shared" si="3"/>
        <v>13.502321495796199</v>
      </c>
    </row>
    <row r="40" spans="1:4" ht="15.75" thickBot="1" x14ac:dyDescent="0.3">
      <c r="A40" s="4">
        <v>60</v>
      </c>
      <c r="B40">
        <v>64.84</v>
      </c>
      <c r="D40" s="25">
        <f t="shared" si="3"/>
        <v>18.634709499309817</v>
      </c>
    </row>
    <row r="41" spans="1:4" x14ac:dyDescent="0.25">
      <c r="A41" s="7">
        <v>90</v>
      </c>
      <c r="B41">
        <v>60.9</v>
      </c>
      <c r="D41" s="25">
        <f t="shared" si="3"/>
        <v>23.578868113941525</v>
      </c>
    </row>
    <row r="42" spans="1:4" ht="15.75" thickBot="1" x14ac:dyDescent="0.3">
      <c r="A42" s="4">
        <v>120</v>
      </c>
      <c r="B42">
        <v>59.71</v>
      </c>
      <c r="C42" t="s">
        <v>49</v>
      </c>
      <c r="D42" s="25">
        <f t="shared" si="3"/>
        <v>25.0721545990714</v>
      </c>
    </row>
    <row r="45" spans="1:4" ht="15.75" thickBot="1" x14ac:dyDescent="0.3">
      <c r="A45" s="8" t="s">
        <v>77</v>
      </c>
      <c r="B45" s="8"/>
      <c r="C45" s="8" t="s">
        <v>72</v>
      </c>
    </row>
    <row r="46" spans="1:4" ht="15.75" thickBot="1" x14ac:dyDescent="0.3">
      <c r="A46" s="3" t="s">
        <v>0</v>
      </c>
      <c r="B46" t="s">
        <v>3</v>
      </c>
      <c r="D46" s="25" t="s">
        <v>76</v>
      </c>
    </row>
    <row r="47" spans="1:4" ht="15.75" thickBot="1" x14ac:dyDescent="0.3">
      <c r="A47" s="4">
        <v>0</v>
      </c>
      <c r="B47">
        <f>116.7-16.51</f>
        <v>100.19</v>
      </c>
      <c r="C47" t="s">
        <v>73</v>
      </c>
      <c r="D47" s="25"/>
    </row>
    <row r="48" spans="1:4" x14ac:dyDescent="0.25">
      <c r="A48">
        <v>0</v>
      </c>
      <c r="B48">
        <f>114.4-10.54</f>
        <v>103.86000000000001</v>
      </c>
      <c r="C48" t="s">
        <v>75</v>
      </c>
      <c r="D48" s="25">
        <f>(($B$48-B48)/$B$48)*100</f>
        <v>0</v>
      </c>
    </row>
    <row r="49" spans="1:5" x14ac:dyDescent="0.25">
      <c r="A49" s="24">
        <v>15</v>
      </c>
      <c r="B49">
        <f>91.72-2</f>
        <v>89.72</v>
      </c>
      <c r="D49" s="25">
        <f t="shared" ref="D49:D52" si="4">(($B$48-B49)/$B$48)*100</f>
        <v>13.614481032158688</v>
      </c>
    </row>
    <row r="50" spans="1:5" ht="15.75" thickBot="1" x14ac:dyDescent="0.3">
      <c r="A50" s="4">
        <v>30</v>
      </c>
      <c r="B50">
        <f>84.41-1.78</f>
        <v>82.63</v>
      </c>
      <c r="D50" s="25">
        <f t="shared" si="4"/>
        <v>20.440978239938392</v>
      </c>
    </row>
    <row r="51" spans="1:5" ht="15.75" thickBot="1" x14ac:dyDescent="0.3">
      <c r="A51" s="4">
        <v>60</v>
      </c>
      <c r="B51">
        <f>75.46-1.75</f>
        <v>73.709999999999994</v>
      </c>
      <c r="D51" s="25">
        <f t="shared" si="4"/>
        <v>29.029462738301575</v>
      </c>
    </row>
    <row r="52" spans="1:5" x14ac:dyDescent="0.25">
      <c r="A52" s="7">
        <v>90</v>
      </c>
      <c r="B52">
        <f>58.43-5.8</f>
        <v>52.63</v>
      </c>
      <c r="C52" t="s">
        <v>74</v>
      </c>
      <c r="D52" s="25">
        <f t="shared" si="4"/>
        <v>49.326015790487197</v>
      </c>
    </row>
    <row r="53" spans="1:5" ht="15.75" thickBot="1" x14ac:dyDescent="0.3">
      <c r="A53" s="4">
        <v>120</v>
      </c>
      <c r="B53">
        <f>55.92-8.56</f>
        <v>47.36</v>
      </c>
      <c r="D53" s="25">
        <f>(($B$48-B53)/$B$48)*100</f>
        <v>54.400154053533612</v>
      </c>
      <c r="E53" t="s">
        <v>79</v>
      </c>
    </row>
    <row r="54" spans="1:5" x14ac:dyDescent="0.25">
      <c r="E54" t="s">
        <v>80</v>
      </c>
    </row>
    <row r="56" spans="1:5" x14ac:dyDescent="0.25">
      <c r="A56" s="28" t="s">
        <v>87</v>
      </c>
      <c r="B56" s="28"/>
      <c r="C56" s="28"/>
    </row>
    <row r="57" spans="1:5" ht="15.75" thickBot="1" x14ac:dyDescent="0.3">
      <c r="A57" s="23" t="s">
        <v>83</v>
      </c>
      <c r="B57" s="23"/>
      <c r="C57" s="23"/>
      <c r="D57" s="23"/>
      <c r="E57" s="27" t="s">
        <v>82</v>
      </c>
    </row>
    <row r="58" spans="1:5" ht="15.75" thickBot="1" x14ac:dyDescent="0.3">
      <c r="A58" s="3" t="s">
        <v>0</v>
      </c>
      <c r="B58" t="s">
        <v>3</v>
      </c>
      <c r="C58" s="26" t="s">
        <v>81</v>
      </c>
    </row>
    <row r="59" spans="1:5" ht="15.75" thickBot="1" x14ac:dyDescent="0.3">
      <c r="A59" s="4">
        <v>0</v>
      </c>
      <c r="B59">
        <v>78</v>
      </c>
      <c r="C59" s="26">
        <f>(($B$59-B59)/$B$59)*100</f>
        <v>0</v>
      </c>
    </row>
    <row r="60" spans="1:5" x14ac:dyDescent="0.25">
      <c r="A60" s="24">
        <v>15</v>
      </c>
      <c r="B60">
        <v>74.290000000000006</v>
      </c>
      <c r="C60" s="26">
        <f t="shared" ref="C60:C64" si="5">(($B$59-B60)/$B$59)*100</f>
        <v>4.7564102564102484</v>
      </c>
    </row>
    <row r="61" spans="1:5" ht="15.75" thickBot="1" x14ac:dyDescent="0.3">
      <c r="A61" s="4">
        <v>30</v>
      </c>
      <c r="B61">
        <v>71.38</v>
      </c>
      <c r="C61" s="26">
        <f t="shared" si="5"/>
        <v>8.4871794871794926</v>
      </c>
    </row>
    <row r="62" spans="1:5" ht="15.75" thickBot="1" x14ac:dyDescent="0.3">
      <c r="A62" s="4">
        <v>60</v>
      </c>
      <c r="B62">
        <v>66.84</v>
      </c>
      <c r="C62" s="26">
        <f t="shared" si="5"/>
        <v>14.307692307692305</v>
      </c>
    </row>
    <row r="63" spans="1:5" x14ac:dyDescent="0.25">
      <c r="A63" s="7">
        <v>90</v>
      </c>
      <c r="B63">
        <v>61.75</v>
      </c>
      <c r="C63" s="26">
        <f t="shared" si="5"/>
        <v>20.833333333333336</v>
      </c>
    </row>
    <row r="64" spans="1:5" ht="15.75" thickBot="1" x14ac:dyDescent="0.3">
      <c r="A64" s="4">
        <v>120</v>
      </c>
      <c r="B64">
        <v>61.11</v>
      </c>
      <c r="C64" s="26">
        <f t="shared" si="5"/>
        <v>21.653846153846153</v>
      </c>
    </row>
    <row r="66" spans="1:13" ht="15.75" thickBot="1" x14ac:dyDescent="0.3">
      <c r="A66" s="23" t="s">
        <v>84</v>
      </c>
      <c r="B66" s="23"/>
      <c r="C66" s="23"/>
      <c r="D66" s="23"/>
      <c r="F66" s="23" t="s">
        <v>85</v>
      </c>
      <c r="G66" s="23"/>
      <c r="H66" s="23"/>
      <c r="I66" s="23"/>
    </row>
    <row r="67" spans="1:13" ht="15.75" thickBot="1" x14ac:dyDescent="0.3">
      <c r="A67" s="3" t="s">
        <v>0</v>
      </c>
      <c r="B67" t="s">
        <v>3</v>
      </c>
      <c r="C67" s="26" t="s">
        <v>81</v>
      </c>
      <c r="F67" s="3" t="s">
        <v>0</v>
      </c>
      <c r="G67" t="s">
        <v>3</v>
      </c>
      <c r="H67" s="26" t="s">
        <v>81</v>
      </c>
    </row>
    <row r="68" spans="1:13" ht="15.75" thickBot="1" x14ac:dyDescent="0.3">
      <c r="A68" s="4">
        <v>0</v>
      </c>
      <c r="B68">
        <v>81.69</v>
      </c>
      <c r="C68" s="26">
        <f>(($B$68-B68)/$B$68)*100</f>
        <v>0</v>
      </c>
      <c r="F68" s="4">
        <v>0</v>
      </c>
      <c r="G68">
        <v>84.01</v>
      </c>
      <c r="H68" s="26">
        <f>(($G$68-G68)/$G$68)*100</f>
        <v>0</v>
      </c>
    </row>
    <row r="69" spans="1:13" x14ac:dyDescent="0.25">
      <c r="A69" s="24">
        <v>15</v>
      </c>
      <c r="B69">
        <v>73.83</v>
      </c>
      <c r="C69" s="26">
        <f t="shared" ref="C69:C73" si="6">(($B$68-B69)/$B$68)*100</f>
        <v>9.6217407271391853</v>
      </c>
      <c r="F69" s="24">
        <v>15</v>
      </c>
      <c r="G69">
        <v>78.87</v>
      </c>
      <c r="H69" s="26">
        <f t="shared" ref="H69:H72" si="7">(($G$68-G69)/$G$68)*100</f>
        <v>6.1183192477086061</v>
      </c>
    </row>
    <row r="70" spans="1:13" ht="15.75" thickBot="1" x14ac:dyDescent="0.3">
      <c r="A70" s="4">
        <v>30</v>
      </c>
      <c r="B70">
        <v>71.73</v>
      </c>
      <c r="C70" s="26">
        <f t="shared" si="6"/>
        <v>12.192434814542777</v>
      </c>
      <c r="F70" s="4">
        <v>30</v>
      </c>
      <c r="G70">
        <v>76.34</v>
      </c>
      <c r="H70" s="26">
        <f t="shared" si="7"/>
        <v>9.1298654922033116</v>
      </c>
    </row>
    <row r="71" spans="1:13" ht="15.75" thickBot="1" x14ac:dyDescent="0.3">
      <c r="A71" s="4">
        <v>60</v>
      </c>
      <c r="B71">
        <v>70</v>
      </c>
      <c r="C71" s="26">
        <f t="shared" si="6"/>
        <v>14.310197086546699</v>
      </c>
      <c r="F71" s="4">
        <v>60</v>
      </c>
      <c r="G71">
        <v>73.55</v>
      </c>
      <c r="H71" s="26">
        <f t="shared" si="7"/>
        <v>12.450898702535421</v>
      </c>
    </row>
    <row r="72" spans="1:13" x14ac:dyDescent="0.25">
      <c r="A72" s="7">
        <v>120</v>
      </c>
      <c r="B72">
        <v>61.1</v>
      </c>
      <c r="C72" s="26">
        <f t="shared" si="6"/>
        <v>25.20504345697147</v>
      </c>
      <c r="F72" s="7">
        <v>90</v>
      </c>
      <c r="G72">
        <v>70.08</v>
      </c>
      <c r="H72" s="26">
        <f t="shared" si="7"/>
        <v>16.581359361980724</v>
      </c>
    </row>
    <row r="73" spans="1:13" x14ac:dyDescent="0.25">
      <c r="A73" s="11">
        <v>90</v>
      </c>
      <c r="B73">
        <v>68</v>
      </c>
      <c r="C73" s="26">
        <f t="shared" si="6"/>
        <v>16.758477169788222</v>
      </c>
      <c r="F73" s="11">
        <v>120</v>
      </c>
      <c r="G73">
        <v>65.260000000000005</v>
      </c>
      <c r="H73" s="26">
        <v>24</v>
      </c>
    </row>
    <row r="74" spans="1:13" x14ac:dyDescent="0.25">
      <c r="A74" t="s">
        <v>86</v>
      </c>
    </row>
    <row r="76" spans="1:13" ht="15.75" thickBot="1" x14ac:dyDescent="0.3">
      <c r="A76" s="23" t="s">
        <v>99</v>
      </c>
      <c r="B76" s="23"/>
      <c r="C76" s="23"/>
      <c r="D76" s="23"/>
      <c r="E76" s="23"/>
      <c r="F76" s="23"/>
      <c r="H76" s="23" t="s">
        <v>98</v>
      </c>
      <c r="I76" s="23"/>
      <c r="J76" s="23"/>
      <c r="K76" s="23"/>
      <c r="L76" s="23"/>
      <c r="M76" s="23"/>
    </row>
    <row r="77" spans="1:13" ht="15.75" thickBot="1" x14ac:dyDescent="0.3">
      <c r="A77" s="3" t="s">
        <v>0</v>
      </c>
      <c r="B77" t="s">
        <v>3</v>
      </c>
      <c r="C77" s="26" t="s">
        <v>81</v>
      </c>
      <c r="H77" s="3" t="s">
        <v>0</v>
      </c>
      <c r="I77" t="s">
        <v>3</v>
      </c>
      <c r="J77" s="26" t="s">
        <v>81</v>
      </c>
    </row>
    <row r="78" spans="1:13" ht="15.75" thickBot="1" x14ac:dyDescent="0.3">
      <c r="A78" s="4">
        <v>0</v>
      </c>
      <c r="B78">
        <v>83</v>
      </c>
      <c r="C78" s="26">
        <f>(($B$78-B78)/$B$78)*100</f>
        <v>0</v>
      </c>
      <c r="H78" s="4">
        <v>0</v>
      </c>
      <c r="I78">
        <v>81.61</v>
      </c>
      <c r="J78" s="26">
        <f>(($I$78-I78)/$I$78)*100</f>
        <v>0</v>
      </c>
    </row>
    <row r="79" spans="1:13" x14ac:dyDescent="0.25">
      <c r="A79" s="24">
        <v>15</v>
      </c>
      <c r="B79">
        <v>78.569999999999993</v>
      </c>
      <c r="C79" s="26">
        <f t="shared" ref="C79:C83" si="8">(($B$78-B79)/$B$78)*100</f>
        <v>5.3373493975903701</v>
      </c>
      <c r="H79" s="24">
        <v>15</v>
      </c>
      <c r="I79">
        <v>75.790000000000006</v>
      </c>
      <c r="J79" s="26">
        <f t="shared" ref="J79:J83" si="9">(($I$78-I79)/$I$78)*100</f>
        <v>7.131478985418445</v>
      </c>
    </row>
    <row r="80" spans="1:13" ht="15.75" thickBot="1" x14ac:dyDescent="0.3">
      <c r="A80" s="4">
        <v>30</v>
      </c>
      <c r="B80">
        <v>72.569999999999993</v>
      </c>
      <c r="C80" s="26">
        <f t="shared" si="8"/>
        <v>12.566265060240973</v>
      </c>
      <c r="H80" s="4">
        <v>30</v>
      </c>
      <c r="I80">
        <v>72.17</v>
      </c>
      <c r="J80" s="26">
        <f t="shared" si="9"/>
        <v>11.567209900747455</v>
      </c>
    </row>
    <row r="81" spans="1:13" ht="15.75" thickBot="1" x14ac:dyDescent="0.3">
      <c r="A81" s="4">
        <v>60</v>
      </c>
      <c r="B81">
        <v>63.43</v>
      </c>
      <c r="C81" s="26">
        <f t="shared" si="8"/>
        <v>23.578313253012048</v>
      </c>
      <c r="H81" s="4">
        <v>60</v>
      </c>
      <c r="I81">
        <v>69</v>
      </c>
      <c r="J81" s="26">
        <f t="shared" si="9"/>
        <v>15.451537801739981</v>
      </c>
    </row>
    <row r="82" spans="1:13" x14ac:dyDescent="0.25">
      <c r="A82" s="7">
        <v>90</v>
      </c>
      <c r="B82">
        <v>57.61</v>
      </c>
      <c r="C82" s="26">
        <f t="shared" si="8"/>
        <v>30.590361445783131</v>
      </c>
      <c r="H82" s="7">
        <v>90</v>
      </c>
      <c r="I82">
        <v>54.89</v>
      </c>
      <c r="J82" s="26">
        <f t="shared" si="9"/>
        <v>32.741085651268229</v>
      </c>
    </row>
    <row r="83" spans="1:13" x14ac:dyDescent="0.25">
      <c r="A83" s="11">
        <v>120</v>
      </c>
      <c r="B83">
        <v>52.48</v>
      </c>
      <c r="C83" s="26">
        <f t="shared" si="8"/>
        <v>36.7710843373494</v>
      </c>
      <c r="H83" s="11">
        <v>120</v>
      </c>
      <c r="I83">
        <v>54.89</v>
      </c>
      <c r="J83" s="26">
        <f t="shared" si="9"/>
        <v>32.741085651268229</v>
      </c>
      <c r="K83" s="1" t="s">
        <v>94</v>
      </c>
      <c r="L83" s="1" t="s">
        <v>95</v>
      </c>
      <c r="M83" s="1"/>
    </row>
    <row r="85" spans="1:13" x14ac:dyDescent="0.25">
      <c r="A85" s="23" t="s">
        <v>100</v>
      </c>
      <c r="B85" s="23"/>
      <c r="C85" s="23"/>
      <c r="D85" s="23"/>
      <c r="E85" s="23"/>
      <c r="F85" s="23"/>
    </row>
    <row r="86" spans="1:13" x14ac:dyDescent="0.25">
      <c r="A86" s="29" t="s">
        <v>0</v>
      </c>
      <c r="B86" s="34" t="s">
        <v>3</v>
      </c>
      <c r="C86" s="35" t="s">
        <v>81</v>
      </c>
      <c r="D86" s="34"/>
      <c r="E86" s="34"/>
    </row>
    <row r="87" spans="1:13" x14ac:dyDescent="0.25">
      <c r="A87" s="29">
        <v>0</v>
      </c>
      <c r="B87" s="34">
        <v>79.510000000000005</v>
      </c>
      <c r="C87" s="35">
        <f>(($B$87-B87)/$B$87)*100</f>
        <v>0</v>
      </c>
      <c r="D87" s="34" t="s">
        <v>88</v>
      </c>
      <c r="E87" s="34"/>
    </row>
    <row r="88" spans="1:13" x14ac:dyDescent="0.25">
      <c r="A88" s="30">
        <v>15</v>
      </c>
      <c r="B88" s="34">
        <v>70.760000000000005</v>
      </c>
      <c r="C88" s="35">
        <f t="shared" ref="C88:C92" si="10">(($B$87-B88)/$B$87)*100</f>
        <v>11.004905043390769</v>
      </c>
      <c r="D88" s="34"/>
      <c r="E88" s="34"/>
    </row>
    <row r="89" spans="1:13" x14ac:dyDescent="0.25">
      <c r="A89" s="29">
        <v>30</v>
      </c>
      <c r="B89" s="34">
        <v>57.7</v>
      </c>
      <c r="C89" s="35">
        <f t="shared" si="10"/>
        <v>27.430511885297449</v>
      </c>
      <c r="D89" s="34"/>
      <c r="E89" s="34"/>
    </row>
    <row r="90" spans="1:13" x14ac:dyDescent="0.25">
      <c r="A90" s="29">
        <v>60</v>
      </c>
      <c r="B90" s="34">
        <v>47.49</v>
      </c>
      <c r="C90" s="35">
        <f t="shared" si="10"/>
        <v>40.271663941642558</v>
      </c>
      <c r="D90" s="34"/>
      <c r="E90" s="34"/>
    </row>
    <row r="91" spans="1:13" x14ac:dyDescent="0.25">
      <c r="A91" s="31">
        <v>90</v>
      </c>
      <c r="B91" s="34">
        <v>48.47</v>
      </c>
      <c r="C91" s="35">
        <f t="shared" si="10"/>
        <v>39.039114576782801</v>
      </c>
      <c r="D91" s="34"/>
      <c r="E91" s="33" t="s">
        <v>90</v>
      </c>
    </row>
    <row r="92" spans="1:13" x14ac:dyDescent="0.25">
      <c r="A92" s="31">
        <v>120</v>
      </c>
      <c r="B92" s="34">
        <v>40.04</v>
      </c>
      <c r="C92" s="35">
        <f t="shared" si="10"/>
        <v>49.641554521443851</v>
      </c>
      <c r="D92" s="34" t="s">
        <v>89</v>
      </c>
      <c r="E92" s="33" t="s">
        <v>90</v>
      </c>
    </row>
    <row r="94" spans="1:13" x14ac:dyDescent="0.25">
      <c r="A94" s="23" t="s">
        <v>101</v>
      </c>
      <c r="B94" s="23"/>
      <c r="C94" s="23"/>
      <c r="D94" s="23"/>
      <c r="E94" s="23"/>
      <c r="F94" s="23"/>
    </row>
    <row r="95" spans="1:13" x14ac:dyDescent="0.25">
      <c r="A95" s="29" t="s">
        <v>0</v>
      </c>
      <c r="B95" t="s">
        <v>3</v>
      </c>
      <c r="C95" s="26" t="s">
        <v>81</v>
      </c>
    </row>
    <row r="96" spans="1:13" x14ac:dyDescent="0.25">
      <c r="A96" s="29">
        <v>0</v>
      </c>
      <c r="B96">
        <v>82.91</v>
      </c>
      <c r="C96" s="26">
        <f>(($B$96-B96)/$B$96)*100</f>
        <v>0</v>
      </c>
      <c r="E96" t="s">
        <v>103</v>
      </c>
    </row>
    <row r="97" spans="1:5" x14ac:dyDescent="0.25">
      <c r="A97" s="30">
        <v>15</v>
      </c>
      <c r="B97">
        <v>73.87</v>
      </c>
      <c r="C97" s="26">
        <f t="shared" ref="C97:C101" si="11">(($B$96-B97)/$B$96)*100</f>
        <v>10.903389217223486</v>
      </c>
    </row>
    <row r="98" spans="1:5" x14ac:dyDescent="0.25">
      <c r="A98" s="29">
        <v>30</v>
      </c>
      <c r="B98">
        <v>64.760000000000005</v>
      </c>
      <c r="C98" s="26">
        <f t="shared" si="11"/>
        <v>21.891207333252915</v>
      </c>
    </row>
    <row r="99" spans="1:5" x14ac:dyDescent="0.25">
      <c r="A99" s="29">
        <v>60</v>
      </c>
      <c r="B99">
        <v>53.42</v>
      </c>
      <c r="C99" s="26">
        <f t="shared" si="11"/>
        <v>35.568688939814251</v>
      </c>
      <c r="D99" s="1" t="s">
        <v>102</v>
      </c>
    </row>
    <row r="100" spans="1:5" x14ac:dyDescent="0.25">
      <c r="A100" s="31">
        <v>90</v>
      </c>
      <c r="B100">
        <v>57.25</v>
      </c>
      <c r="C100" s="26">
        <f t="shared" si="11"/>
        <v>30.949222048003854</v>
      </c>
      <c r="D100" s="1" t="s">
        <v>96</v>
      </c>
      <c r="E100" s="1"/>
    </row>
    <row r="101" spans="1:5" x14ac:dyDescent="0.25">
      <c r="A101" s="31">
        <v>120</v>
      </c>
      <c r="B101">
        <v>49.52</v>
      </c>
      <c r="C101" s="26">
        <f t="shared" si="11"/>
        <v>40.27258473043058</v>
      </c>
      <c r="D101" s="1"/>
      <c r="E101" s="1"/>
    </row>
    <row r="103" spans="1:5" x14ac:dyDescent="0.25">
      <c r="A103" s="23" t="s">
        <v>104</v>
      </c>
      <c r="B103" s="23"/>
      <c r="C103" s="23"/>
    </row>
    <row r="104" spans="1:5" x14ac:dyDescent="0.25">
      <c r="A104" s="29" t="s">
        <v>0</v>
      </c>
      <c r="B104" t="s">
        <v>3</v>
      </c>
      <c r="C104" s="26" t="s">
        <v>78</v>
      </c>
    </row>
    <row r="105" spans="1:5" x14ac:dyDescent="0.25">
      <c r="A105" s="29">
        <v>0</v>
      </c>
      <c r="B105">
        <v>79.83</v>
      </c>
      <c r="C105" s="26">
        <f>(($B$105-B105)/$B$105)*100</f>
        <v>0</v>
      </c>
    </row>
    <row r="106" spans="1:5" x14ac:dyDescent="0.25">
      <c r="A106" s="30">
        <v>15</v>
      </c>
      <c r="B106">
        <v>74.819999999999993</v>
      </c>
      <c r="C106" s="26">
        <f t="shared" ref="C106:C110" si="12">(($B$105-B106)/$B$105)*100</f>
        <v>6.2758361518226291</v>
      </c>
    </row>
    <row r="107" spans="1:5" x14ac:dyDescent="0.25">
      <c r="A107" s="29">
        <v>30</v>
      </c>
      <c r="B107">
        <v>70.36</v>
      </c>
      <c r="C107" s="26">
        <f t="shared" si="12"/>
        <v>11.862708255041964</v>
      </c>
    </row>
    <row r="108" spans="1:5" x14ac:dyDescent="0.25">
      <c r="A108" s="29">
        <v>60</v>
      </c>
      <c r="B108">
        <v>59.59</v>
      </c>
      <c r="C108" s="26">
        <f t="shared" si="12"/>
        <v>25.353876988600771</v>
      </c>
    </row>
    <row r="109" spans="1:5" x14ac:dyDescent="0.25">
      <c r="A109" s="31">
        <v>90</v>
      </c>
      <c r="B109">
        <v>48.16</v>
      </c>
      <c r="C109" s="26">
        <f t="shared" si="12"/>
        <v>39.671802580483529</v>
      </c>
      <c r="D109" s="1" t="s">
        <v>105</v>
      </c>
      <c r="E109" s="1"/>
    </row>
    <row r="110" spans="1:5" x14ac:dyDescent="0.25">
      <c r="A110" s="31">
        <v>120</v>
      </c>
      <c r="B110">
        <v>40.26</v>
      </c>
      <c r="C110" s="26">
        <f t="shared" si="12"/>
        <v>49.56783164223976</v>
      </c>
      <c r="D110" s="1" t="s">
        <v>106</v>
      </c>
      <c r="E110" s="1" t="s">
        <v>97</v>
      </c>
    </row>
    <row r="113" spans="1:10" x14ac:dyDescent="0.25">
      <c r="A113" s="23" t="s">
        <v>107</v>
      </c>
      <c r="B113" s="23"/>
      <c r="C113" s="23"/>
      <c r="D113" s="23"/>
      <c r="E113" s="23"/>
      <c r="F113" s="23"/>
    </row>
    <row r="114" spans="1:10" x14ac:dyDescent="0.25">
      <c r="A114" s="29" t="s">
        <v>0</v>
      </c>
      <c r="B114" s="34" t="s">
        <v>3</v>
      </c>
      <c r="C114" s="35" t="s">
        <v>81</v>
      </c>
      <c r="D114" s="34"/>
    </row>
    <row r="115" spans="1:10" x14ac:dyDescent="0.25">
      <c r="A115" s="29">
        <v>0</v>
      </c>
      <c r="B115" s="34">
        <v>82.99</v>
      </c>
      <c r="C115" s="35">
        <f t="shared" ref="C115:C120" si="13">(($B$115-B115)/$B$115)*100</f>
        <v>0</v>
      </c>
      <c r="D115" s="34"/>
    </row>
    <row r="116" spans="1:10" x14ac:dyDescent="0.25">
      <c r="A116" s="30">
        <v>15</v>
      </c>
      <c r="B116" s="34">
        <v>73.77</v>
      </c>
      <c r="C116" s="35">
        <f t="shared" si="13"/>
        <v>11.109772261718279</v>
      </c>
      <c r="D116" s="34"/>
    </row>
    <row r="117" spans="1:10" x14ac:dyDescent="0.25">
      <c r="A117" s="29">
        <v>30</v>
      </c>
      <c r="B117" s="34">
        <v>63.16</v>
      </c>
      <c r="C117" s="35">
        <f t="shared" si="13"/>
        <v>23.894445113869139</v>
      </c>
      <c r="D117" s="34"/>
    </row>
    <row r="118" spans="1:10" x14ac:dyDescent="0.25">
      <c r="A118" s="29">
        <v>60</v>
      </c>
      <c r="B118" s="34">
        <v>48.04</v>
      </c>
      <c r="C118" s="35">
        <f t="shared" si="13"/>
        <v>42.11350765152428</v>
      </c>
      <c r="D118" s="33" t="s">
        <v>91</v>
      </c>
    </row>
    <row r="119" spans="1:10" x14ac:dyDescent="0.25">
      <c r="A119" s="31">
        <v>90</v>
      </c>
      <c r="B119" s="34">
        <v>43.5</v>
      </c>
      <c r="C119" s="35">
        <f t="shared" si="13"/>
        <v>47.584046270635014</v>
      </c>
      <c r="D119" s="33" t="s">
        <v>90</v>
      </c>
    </row>
    <row r="120" spans="1:10" x14ac:dyDescent="0.25">
      <c r="A120" s="31">
        <v>120</v>
      </c>
      <c r="B120" s="34">
        <v>35.71</v>
      </c>
      <c r="C120" s="35">
        <f t="shared" si="13"/>
        <v>56.970719363778763</v>
      </c>
      <c r="D120" s="33" t="s">
        <v>90</v>
      </c>
    </row>
    <row r="122" spans="1:10" x14ac:dyDescent="0.25">
      <c r="A122" s="23" t="s">
        <v>108</v>
      </c>
      <c r="B122" s="23"/>
      <c r="C122" s="23"/>
      <c r="E122" s="1"/>
      <c r="F122" s="1"/>
      <c r="I122" s="1"/>
      <c r="J122" s="1"/>
    </row>
    <row r="123" spans="1:10" x14ac:dyDescent="0.25">
      <c r="A123" s="29" t="s">
        <v>0</v>
      </c>
      <c r="B123" t="s">
        <v>3</v>
      </c>
      <c r="C123" s="36" t="s">
        <v>92</v>
      </c>
    </row>
    <row r="124" spans="1:10" x14ac:dyDescent="0.25">
      <c r="A124" s="29">
        <v>0</v>
      </c>
      <c r="B124">
        <v>79.81</v>
      </c>
      <c r="C124" s="36">
        <f>(($B$124-B124)/$B$124)*100</f>
        <v>0</v>
      </c>
    </row>
    <row r="125" spans="1:10" x14ac:dyDescent="0.25">
      <c r="A125" s="30">
        <v>15</v>
      </c>
      <c r="B125">
        <v>72.819999999999993</v>
      </c>
      <c r="C125" s="36">
        <f t="shared" ref="C125:C129" si="14">(($B$124-B125)/$B$124)*100</f>
        <v>8.7583009647913901</v>
      </c>
    </row>
    <row r="126" spans="1:10" x14ac:dyDescent="0.25">
      <c r="A126" s="29">
        <v>30</v>
      </c>
      <c r="B126">
        <v>66.37</v>
      </c>
      <c r="C126" s="36">
        <f t="shared" si="14"/>
        <v>16.839994988096727</v>
      </c>
    </row>
    <row r="127" spans="1:10" x14ac:dyDescent="0.25">
      <c r="A127" s="29">
        <v>60</v>
      </c>
      <c r="B127">
        <v>48.09</v>
      </c>
      <c r="C127" s="36">
        <f t="shared" si="14"/>
        <v>39.744392933216389</v>
      </c>
      <c r="D127" s="1" t="s">
        <v>115</v>
      </c>
      <c r="E127" s="1"/>
    </row>
    <row r="128" spans="1:10" x14ac:dyDescent="0.25">
      <c r="A128" s="31">
        <v>90</v>
      </c>
      <c r="B128">
        <v>42.04</v>
      </c>
      <c r="C128" s="36">
        <f t="shared" si="14"/>
        <v>47.324896629495058</v>
      </c>
      <c r="D128" s="1" t="s">
        <v>96</v>
      </c>
      <c r="E128" s="1"/>
    </row>
    <row r="129" spans="1:8" x14ac:dyDescent="0.25">
      <c r="A129" s="31">
        <v>120</v>
      </c>
      <c r="B129">
        <v>35.06</v>
      </c>
      <c r="C129" s="36">
        <f t="shared" si="14"/>
        <v>56.070667836110765</v>
      </c>
      <c r="D129" s="1"/>
      <c r="E129" s="1" t="s">
        <v>116</v>
      </c>
    </row>
    <row r="131" spans="1:8" x14ac:dyDescent="0.25">
      <c r="A131" s="23" t="s">
        <v>137</v>
      </c>
      <c r="B131" s="23"/>
      <c r="C131" s="23"/>
    </row>
    <row r="132" spans="1:8" x14ac:dyDescent="0.25">
      <c r="A132" s="29" t="s">
        <v>0</v>
      </c>
      <c r="B132" t="s">
        <v>3</v>
      </c>
      <c r="C132" t="s">
        <v>81</v>
      </c>
    </row>
    <row r="133" spans="1:8" x14ac:dyDescent="0.25">
      <c r="A133" s="29">
        <v>0</v>
      </c>
      <c r="B133">
        <v>85.3</v>
      </c>
      <c r="C133">
        <f>(($B$133-B133)/$B$133)*100</f>
        <v>0</v>
      </c>
    </row>
    <row r="134" spans="1:8" x14ac:dyDescent="0.25">
      <c r="A134" s="30">
        <v>15</v>
      </c>
      <c r="B134">
        <v>76.19</v>
      </c>
      <c r="C134">
        <f t="shared" ref="C134:C138" si="15">(($B$133-B134)/$B$133)*100</f>
        <v>10.679953106682298</v>
      </c>
    </row>
    <row r="135" spans="1:8" x14ac:dyDescent="0.25">
      <c r="A135" s="29">
        <v>30</v>
      </c>
      <c r="B135">
        <v>72.94</v>
      </c>
      <c r="C135">
        <f t="shared" si="15"/>
        <v>14.490035169988277</v>
      </c>
    </row>
    <row r="136" spans="1:8" x14ac:dyDescent="0.25">
      <c r="A136" s="29">
        <v>60</v>
      </c>
      <c r="B136">
        <v>66.290000000000006</v>
      </c>
      <c r="C136">
        <f t="shared" si="15"/>
        <v>22.286049237983576</v>
      </c>
    </row>
    <row r="137" spans="1:8" x14ac:dyDescent="0.25">
      <c r="A137" s="31">
        <v>90</v>
      </c>
      <c r="B137">
        <v>58.56</v>
      </c>
      <c r="C137">
        <f t="shared" si="15"/>
        <v>31.348182883939035</v>
      </c>
    </row>
    <row r="138" spans="1:8" x14ac:dyDescent="0.25">
      <c r="A138" s="31">
        <v>120</v>
      </c>
      <c r="B138">
        <v>53</v>
      </c>
      <c r="C138">
        <f t="shared" si="15"/>
        <v>37.86635404454865</v>
      </c>
    </row>
    <row r="140" spans="1:8" x14ac:dyDescent="0.25">
      <c r="A140" s="32" t="s">
        <v>109</v>
      </c>
    </row>
    <row r="141" spans="1:8" x14ac:dyDescent="0.25">
      <c r="A141" s="33" t="s">
        <v>110</v>
      </c>
      <c r="F141" s="33" t="s">
        <v>110</v>
      </c>
      <c r="G141" s="1" t="s">
        <v>113</v>
      </c>
    </row>
    <row r="142" spans="1:8" x14ac:dyDescent="0.25">
      <c r="A142" s="29" t="s">
        <v>0</v>
      </c>
      <c r="B142" t="s">
        <v>3</v>
      </c>
      <c r="C142" s="26" t="s">
        <v>81</v>
      </c>
      <c r="F142" s="29" t="s">
        <v>0</v>
      </c>
      <c r="G142" t="s">
        <v>3</v>
      </c>
      <c r="H142" s="26" t="s">
        <v>92</v>
      </c>
    </row>
    <row r="143" spans="1:8" x14ac:dyDescent="0.25">
      <c r="A143" s="29">
        <v>0</v>
      </c>
      <c r="B143">
        <f>102.7-16.25</f>
        <v>86.45</v>
      </c>
      <c r="C143" s="26">
        <f>(($B$143-B143)/$B$143)*100</f>
        <v>0</v>
      </c>
      <c r="D143" t="s">
        <v>111</v>
      </c>
      <c r="F143" s="29">
        <v>0</v>
      </c>
      <c r="G143">
        <f>100.3-19.69</f>
        <v>80.61</v>
      </c>
      <c r="H143" s="26">
        <f>(($G$143-G143)/$G$143)*100</f>
        <v>0</v>
      </c>
    </row>
    <row r="144" spans="1:8" x14ac:dyDescent="0.25">
      <c r="A144" s="30">
        <v>15</v>
      </c>
      <c r="B144">
        <f>77.62-2.79</f>
        <v>74.83</v>
      </c>
      <c r="C144" s="26">
        <f t="shared" ref="C144:C148" si="16">(($B$143-B144)/$B$143)*100</f>
        <v>13.44129554655871</v>
      </c>
      <c r="F144" s="30">
        <v>15</v>
      </c>
      <c r="G144">
        <f>95.68-20.31</f>
        <v>75.37</v>
      </c>
      <c r="H144" s="26">
        <f t="shared" ref="H144:H148" si="17">(($G$143-G144)/$G$143)*100</f>
        <v>6.5004341893065307</v>
      </c>
    </row>
    <row r="145" spans="1:14" x14ac:dyDescent="0.25">
      <c r="A145" s="29">
        <v>30</v>
      </c>
      <c r="B145">
        <f>75.46-2.9</f>
        <v>72.559999999999988</v>
      </c>
      <c r="C145" s="26">
        <f t="shared" si="16"/>
        <v>16.067090803932928</v>
      </c>
      <c r="F145" s="29">
        <v>30</v>
      </c>
      <c r="G145">
        <f>92-20.87</f>
        <v>71.13</v>
      </c>
      <c r="H145" s="26">
        <f t="shared" si="17"/>
        <v>11.760327502791222</v>
      </c>
    </row>
    <row r="146" spans="1:14" x14ac:dyDescent="0.25">
      <c r="A146" s="29">
        <v>60</v>
      </c>
      <c r="B146">
        <f>73.21-1.83</f>
        <v>71.38</v>
      </c>
      <c r="C146" s="26">
        <f t="shared" si="16"/>
        <v>17.432041642567967</v>
      </c>
      <c r="F146" s="29">
        <v>60</v>
      </c>
      <c r="G146">
        <f>90.65-18.87</f>
        <v>71.78</v>
      </c>
      <c r="H146" s="26">
        <f t="shared" si="17"/>
        <v>10.953975933507007</v>
      </c>
    </row>
    <row r="147" spans="1:14" x14ac:dyDescent="0.25">
      <c r="A147" s="31">
        <v>90</v>
      </c>
      <c r="B147">
        <f>71.95-1.59</f>
        <v>70.36</v>
      </c>
      <c r="C147" s="26">
        <f t="shared" si="16"/>
        <v>18.611914401388088</v>
      </c>
      <c r="F147" s="31">
        <v>90</v>
      </c>
      <c r="G147">
        <f>88.03-17.62</f>
        <v>70.41</v>
      </c>
      <c r="H147" s="26">
        <f t="shared" si="17"/>
        <v>12.653516933382958</v>
      </c>
    </row>
    <row r="148" spans="1:14" x14ac:dyDescent="0.25">
      <c r="A148" s="31">
        <v>120</v>
      </c>
      <c r="B148">
        <f>71.71-1.41</f>
        <v>70.3</v>
      </c>
      <c r="C148" s="26">
        <f t="shared" si="16"/>
        <v>18.681318681318686</v>
      </c>
      <c r="D148" t="s">
        <v>112</v>
      </c>
      <c r="F148" s="31">
        <v>120</v>
      </c>
      <c r="G148">
        <f>86.92-16.36</f>
        <v>70.56</v>
      </c>
      <c r="H148" s="26">
        <f t="shared" si="17"/>
        <v>12.467435802009673</v>
      </c>
    </row>
    <row r="150" spans="1:14" x14ac:dyDescent="0.25">
      <c r="A150" s="33" t="s">
        <v>114</v>
      </c>
    </row>
    <row r="151" spans="1:14" x14ac:dyDescent="0.25">
      <c r="A151" s="29" t="s">
        <v>0</v>
      </c>
      <c r="B151" t="s">
        <v>3</v>
      </c>
      <c r="C151" s="26" t="s">
        <v>81</v>
      </c>
    </row>
    <row r="152" spans="1:14" x14ac:dyDescent="0.25">
      <c r="A152" s="29">
        <v>0</v>
      </c>
      <c r="B152">
        <v>79</v>
      </c>
      <c r="C152" s="26">
        <f>(($B$152-B152)/$B$152)*100</f>
        <v>0</v>
      </c>
      <c r="E152" s="37"/>
      <c r="F152" s="37"/>
      <c r="G152" s="37"/>
      <c r="H152" s="37"/>
      <c r="I152" s="37"/>
      <c r="J152" s="37"/>
      <c r="K152" s="37"/>
      <c r="L152" s="37"/>
      <c r="M152" s="38"/>
      <c r="N152" s="38"/>
    </row>
    <row r="153" spans="1:14" x14ac:dyDescent="0.25">
      <c r="A153" s="30">
        <v>15</v>
      </c>
      <c r="B153">
        <v>52.41</v>
      </c>
      <c r="C153" s="26">
        <f t="shared" ref="C153:C157" si="18">(($B$152-B153)/$B$152)*100</f>
        <v>33.658227848101269</v>
      </c>
    </row>
    <row r="154" spans="1:14" x14ac:dyDescent="0.25">
      <c r="A154" s="29">
        <v>30</v>
      </c>
      <c r="B154">
        <v>65.91</v>
      </c>
      <c r="C154" s="26">
        <f t="shared" si="18"/>
        <v>16.569620253164562</v>
      </c>
    </row>
    <row r="155" spans="1:14" x14ac:dyDescent="0.25">
      <c r="A155" s="29">
        <v>60</v>
      </c>
      <c r="B155">
        <v>61.25</v>
      </c>
      <c r="C155" s="26">
        <f t="shared" si="18"/>
        <v>22.468354430379748</v>
      </c>
    </row>
    <row r="156" spans="1:14" x14ac:dyDescent="0.25">
      <c r="A156" s="31">
        <v>90</v>
      </c>
      <c r="B156">
        <v>72.099999999999994</v>
      </c>
      <c r="C156" s="26">
        <f t="shared" si="18"/>
        <v>8.7341772151898809</v>
      </c>
    </row>
    <row r="157" spans="1:14" x14ac:dyDescent="0.25">
      <c r="A157" s="31">
        <v>120</v>
      </c>
      <c r="B157">
        <v>70.23</v>
      </c>
      <c r="C157" s="26">
        <f t="shared" si="18"/>
        <v>11.101265822784805</v>
      </c>
    </row>
    <row r="167" spans="13:15" x14ac:dyDescent="0.25">
      <c r="M167" s="2"/>
      <c r="N167" s="2"/>
      <c r="O167" s="2"/>
    </row>
    <row r="189" spans="1:6" x14ac:dyDescent="0.25">
      <c r="A189" s="23" t="s">
        <v>117</v>
      </c>
      <c r="B189" s="23"/>
      <c r="C189" s="23"/>
      <c r="D189" s="23"/>
      <c r="E189" s="23"/>
      <c r="F189" s="23"/>
    </row>
    <row r="190" spans="1:6" x14ac:dyDescent="0.25">
      <c r="A190" s="29" t="s">
        <v>0</v>
      </c>
      <c r="B190" s="34" t="s">
        <v>3</v>
      </c>
      <c r="C190" s="35" t="s">
        <v>81</v>
      </c>
    </row>
    <row r="191" spans="1:6" x14ac:dyDescent="0.25">
      <c r="A191" s="29">
        <v>0</v>
      </c>
      <c r="B191" s="34">
        <v>79.510000000000005</v>
      </c>
      <c r="C191" s="35">
        <f>(($B$87-B191)/$B$87)*100</f>
        <v>0</v>
      </c>
    </row>
    <row r="192" spans="1:6" x14ac:dyDescent="0.25">
      <c r="A192" s="30">
        <v>15</v>
      </c>
      <c r="B192" s="34">
        <v>70.760000000000005</v>
      </c>
      <c r="C192" s="35">
        <f t="shared" ref="C192:C196" si="19">(($B$87-B192)/$B$87)*100</f>
        <v>11.004905043390769</v>
      </c>
    </row>
    <row r="193" spans="1:6" x14ac:dyDescent="0.25">
      <c r="A193" s="29">
        <v>30</v>
      </c>
      <c r="B193" s="34">
        <v>57.7</v>
      </c>
      <c r="C193" s="35">
        <f t="shared" si="19"/>
        <v>27.430511885297449</v>
      </c>
    </row>
    <row r="194" spans="1:6" x14ac:dyDescent="0.25">
      <c r="A194" s="29">
        <v>60</v>
      </c>
      <c r="B194" s="34">
        <v>47.49</v>
      </c>
      <c r="C194" s="35">
        <f t="shared" si="19"/>
        <v>40.271663941642558</v>
      </c>
    </row>
    <row r="195" spans="1:6" x14ac:dyDescent="0.25">
      <c r="A195" s="31">
        <v>90</v>
      </c>
      <c r="B195" s="34">
        <v>48.47</v>
      </c>
      <c r="C195" s="35">
        <f t="shared" si="19"/>
        <v>39.039114576782801</v>
      </c>
    </row>
    <row r="196" spans="1:6" x14ac:dyDescent="0.25">
      <c r="A196" s="31">
        <v>120</v>
      </c>
      <c r="B196" s="34">
        <v>40.04</v>
      </c>
      <c r="C196" s="35">
        <f t="shared" si="19"/>
        <v>49.641554521443851</v>
      </c>
    </row>
    <row r="198" spans="1:6" x14ac:dyDescent="0.25">
      <c r="A198" s="23" t="s">
        <v>118</v>
      </c>
      <c r="B198" s="23"/>
      <c r="C198" s="23"/>
      <c r="D198" s="23"/>
      <c r="E198" s="23"/>
      <c r="F198" s="23"/>
    </row>
    <row r="199" spans="1:6" x14ac:dyDescent="0.25">
      <c r="A199" s="29" t="s">
        <v>0</v>
      </c>
      <c r="B199" t="s">
        <v>3</v>
      </c>
      <c r="C199" s="26" t="s">
        <v>81</v>
      </c>
    </row>
    <row r="200" spans="1:6" x14ac:dyDescent="0.25">
      <c r="A200" s="29">
        <v>0</v>
      </c>
      <c r="B200">
        <v>67.83</v>
      </c>
      <c r="C200" s="26">
        <f>(($B$200-B200)/$B$200)*100</f>
        <v>0</v>
      </c>
    </row>
    <row r="201" spans="1:6" x14ac:dyDescent="0.25">
      <c r="A201" s="30">
        <v>15</v>
      </c>
      <c r="B201">
        <v>61.97</v>
      </c>
      <c r="C201" s="26">
        <f t="shared" ref="C201:C205" si="20">(($B$200-B201)/$B$200)*100</f>
        <v>8.6392451717529113</v>
      </c>
    </row>
    <row r="202" spans="1:6" x14ac:dyDescent="0.25">
      <c r="A202" s="29">
        <v>30</v>
      </c>
      <c r="B202">
        <v>52.13</v>
      </c>
      <c r="C202" s="26">
        <f t="shared" si="20"/>
        <v>23.146100545481342</v>
      </c>
    </row>
    <row r="203" spans="1:6" x14ac:dyDescent="0.25">
      <c r="A203" s="29">
        <v>60</v>
      </c>
      <c r="B203">
        <v>46.11</v>
      </c>
      <c r="C203" s="26">
        <f t="shared" si="20"/>
        <v>32.021229544449362</v>
      </c>
      <c r="D203" t="s">
        <v>119</v>
      </c>
    </row>
    <row r="204" spans="1:6" x14ac:dyDescent="0.25">
      <c r="A204" s="31">
        <v>90</v>
      </c>
      <c r="B204">
        <v>40.520000000000003</v>
      </c>
      <c r="C204" s="26">
        <f t="shared" si="20"/>
        <v>40.262420757776788</v>
      </c>
    </row>
    <row r="205" spans="1:6" x14ac:dyDescent="0.25">
      <c r="A205" s="31">
        <v>120</v>
      </c>
      <c r="B205">
        <v>34.36</v>
      </c>
      <c r="C205" s="26">
        <f t="shared" si="20"/>
        <v>49.343948105558013</v>
      </c>
      <c r="E205" t="s">
        <v>120</v>
      </c>
    </row>
    <row r="207" spans="1:6" x14ac:dyDescent="0.25">
      <c r="A207" s="23" t="s">
        <v>121</v>
      </c>
      <c r="B207" s="23"/>
      <c r="C207" s="23"/>
      <c r="D207" s="23"/>
      <c r="E207" s="23"/>
      <c r="F207" s="23"/>
    </row>
    <row r="208" spans="1:6" x14ac:dyDescent="0.25">
      <c r="A208" s="29" t="s">
        <v>0</v>
      </c>
      <c r="B208" t="s">
        <v>3</v>
      </c>
      <c r="C208" s="26" t="s">
        <v>81</v>
      </c>
    </row>
    <row r="209" spans="1:6" x14ac:dyDescent="0.25">
      <c r="A209" s="29">
        <v>0</v>
      </c>
      <c r="B209">
        <v>69.08</v>
      </c>
      <c r="C209" s="26">
        <f>(($B$209-B209)/$B$209)*100</f>
        <v>0</v>
      </c>
    </row>
    <row r="210" spans="1:6" x14ac:dyDescent="0.25">
      <c r="A210" s="30">
        <v>15</v>
      </c>
      <c r="B210">
        <v>52.12</v>
      </c>
      <c r="C210" s="26">
        <f t="shared" ref="C210:C214" si="21">(($B$209-B210)/$B$209)*100</f>
        <v>24.55124493341054</v>
      </c>
    </row>
    <row r="211" spans="1:6" x14ac:dyDescent="0.25">
      <c r="A211" s="29">
        <v>30</v>
      </c>
      <c r="B211">
        <v>40.85</v>
      </c>
      <c r="C211" s="26">
        <f t="shared" si="21"/>
        <v>40.865662999420962</v>
      </c>
    </row>
    <row r="212" spans="1:6" x14ac:dyDescent="0.25">
      <c r="A212" s="29">
        <v>60</v>
      </c>
      <c r="B212">
        <v>31.93</v>
      </c>
      <c r="C212" s="26">
        <f t="shared" si="21"/>
        <v>53.778228141285467</v>
      </c>
      <c r="D212" t="s">
        <v>122</v>
      </c>
    </row>
    <row r="213" spans="1:6" x14ac:dyDescent="0.25">
      <c r="A213" s="31">
        <v>90</v>
      </c>
      <c r="B213">
        <v>19.57</v>
      </c>
      <c r="C213" s="26">
        <f t="shared" si="21"/>
        <v>71.670526925303989</v>
      </c>
    </row>
    <row r="214" spans="1:6" x14ac:dyDescent="0.25">
      <c r="A214" s="31">
        <v>120</v>
      </c>
      <c r="B214">
        <v>11.27</v>
      </c>
      <c r="C214" s="26">
        <f t="shared" si="21"/>
        <v>83.685581933989582</v>
      </c>
      <c r="E214" t="s">
        <v>123</v>
      </c>
    </row>
    <row r="215" spans="1:6" x14ac:dyDescent="0.25">
      <c r="A215" s="23" t="s">
        <v>121</v>
      </c>
      <c r="B215" s="23"/>
      <c r="C215" s="23"/>
      <c r="D215" s="23" t="s">
        <v>124</v>
      </c>
      <c r="E215" s="23" t="s">
        <v>125</v>
      </c>
      <c r="F215" s="23"/>
    </row>
    <row r="216" spans="1:6" x14ac:dyDescent="0.25">
      <c r="A216" s="29" t="s">
        <v>0</v>
      </c>
      <c r="B216" t="s">
        <v>3</v>
      </c>
      <c r="C216" s="26" t="s">
        <v>81</v>
      </c>
      <c r="E216" s="39" t="s">
        <v>135</v>
      </c>
    </row>
    <row r="217" spans="1:6" x14ac:dyDescent="0.25">
      <c r="A217" s="29">
        <v>0</v>
      </c>
      <c r="B217">
        <v>88.6</v>
      </c>
      <c r="C217" s="26">
        <f>(($B$217-B217)/$B$217)*100</f>
        <v>0</v>
      </c>
      <c r="E217" s="39">
        <v>0</v>
      </c>
    </row>
    <row r="218" spans="1:6" x14ac:dyDescent="0.25">
      <c r="A218" s="30">
        <v>15</v>
      </c>
      <c r="B218">
        <v>73.02</v>
      </c>
      <c r="C218" s="26">
        <f t="shared" ref="C218:C222" si="22">(($B$217-B218)/$B$217)*100</f>
        <v>17.584650112866818</v>
      </c>
      <c r="E218" s="39">
        <f>(C218+C210)/2</f>
        <v>21.067947523138677</v>
      </c>
    </row>
    <row r="219" spans="1:6" x14ac:dyDescent="0.25">
      <c r="A219" s="29">
        <v>30</v>
      </c>
      <c r="B219">
        <v>61.21</v>
      </c>
      <c r="C219" s="26">
        <f t="shared" si="22"/>
        <v>30.914221218961618</v>
      </c>
      <c r="D219" t="s">
        <v>133</v>
      </c>
      <c r="E219" s="39">
        <f t="shared" ref="E219:E222" si="23">(C219+C211)/2</f>
        <v>35.889942109191288</v>
      </c>
    </row>
    <row r="220" spans="1:6" x14ac:dyDescent="0.25">
      <c r="A220" s="29">
        <v>60</v>
      </c>
      <c r="B220">
        <v>52.03</v>
      </c>
      <c r="C220" s="26">
        <f t="shared" si="22"/>
        <v>41.275395033860043</v>
      </c>
      <c r="D220" t="s">
        <v>127</v>
      </c>
      <c r="E220" s="39">
        <f t="shared" si="23"/>
        <v>47.526811587572752</v>
      </c>
    </row>
    <row r="221" spans="1:6" x14ac:dyDescent="0.25">
      <c r="A221" s="31">
        <v>90</v>
      </c>
      <c r="B221">
        <v>40.090000000000003</v>
      </c>
      <c r="C221" s="26">
        <f t="shared" si="22"/>
        <v>54.751693002257326</v>
      </c>
      <c r="E221" s="39">
        <f t="shared" si="23"/>
        <v>63.211109963780657</v>
      </c>
    </row>
    <row r="222" spans="1:6" x14ac:dyDescent="0.25">
      <c r="A222" s="31">
        <v>120</v>
      </c>
      <c r="B222">
        <v>31.67</v>
      </c>
      <c r="C222" s="26">
        <f t="shared" si="22"/>
        <v>64.255079006772007</v>
      </c>
      <c r="D222" t="s">
        <v>126</v>
      </c>
      <c r="E222" s="39">
        <f t="shared" si="23"/>
        <v>73.970330470380787</v>
      </c>
    </row>
    <row r="224" spans="1:6" x14ac:dyDescent="0.25">
      <c r="A224" s="23" t="s">
        <v>128</v>
      </c>
      <c r="B224" s="23"/>
      <c r="C224" s="23"/>
    </row>
    <row r="225" spans="1:5" x14ac:dyDescent="0.25">
      <c r="A225" s="29" t="s">
        <v>0</v>
      </c>
      <c r="B225" t="s">
        <v>3</v>
      </c>
      <c r="C225" s="26" t="s">
        <v>81</v>
      </c>
    </row>
    <row r="226" spans="1:5" x14ac:dyDescent="0.25">
      <c r="A226" s="29">
        <v>0</v>
      </c>
      <c r="B226">
        <v>85</v>
      </c>
      <c r="C226" s="26">
        <f>(($B$226-B226)/$B$226)*100</f>
        <v>0</v>
      </c>
    </row>
    <row r="227" spans="1:5" x14ac:dyDescent="0.25">
      <c r="A227" s="30">
        <v>15</v>
      </c>
      <c r="B227">
        <v>75.239999999999995</v>
      </c>
      <c r="C227" s="26">
        <f t="shared" ref="C227:C231" si="24">(($B$226-B227)/$B$226)*100</f>
        <v>11.482352941176476</v>
      </c>
    </row>
    <row r="228" spans="1:5" x14ac:dyDescent="0.25">
      <c r="A228" s="29">
        <v>30</v>
      </c>
      <c r="B228">
        <v>68.91</v>
      </c>
      <c r="C228" s="26">
        <f t="shared" si="24"/>
        <v>18.929411764705886</v>
      </c>
    </row>
    <row r="229" spans="1:5" x14ac:dyDescent="0.25">
      <c r="A229" s="29">
        <v>60</v>
      </c>
      <c r="B229">
        <v>53.25</v>
      </c>
      <c r="C229" s="26">
        <f t="shared" si="24"/>
        <v>37.352941176470587</v>
      </c>
      <c r="E229" t="s">
        <v>132</v>
      </c>
    </row>
    <row r="230" spans="1:5" x14ac:dyDescent="0.25">
      <c r="A230" s="31">
        <v>90</v>
      </c>
      <c r="B230">
        <v>42.82</v>
      </c>
      <c r="C230" s="26">
        <f t="shared" si="24"/>
        <v>49.623529411764707</v>
      </c>
      <c r="E230" t="s">
        <v>131</v>
      </c>
    </row>
    <row r="231" spans="1:5" x14ac:dyDescent="0.25">
      <c r="A231" s="31">
        <v>120</v>
      </c>
      <c r="B231">
        <v>35.15</v>
      </c>
      <c r="C231" s="26">
        <f t="shared" si="24"/>
        <v>58.64705882352942</v>
      </c>
      <c r="D231" t="s">
        <v>129</v>
      </c>
      <c r="E231" t="s">
        <v>127</v>
      </c>
    </row>
    <row r="233" spans="1:5" x14ac:dyDescent="0.25">
      <c r="A233" s="23" t="s">
        <v>130</v>
      </c>
      <c r="B233" s="23"/>
    </row>
    <row r="234" spans="1:5" x14ac:dyDescent="0.25">
      <c r="A234" s="29" t="s">
        <v>0</v>
      </c>
      <c r="B234" t="s">
        <v>3</v>
      </c>
      <c r="C234" s="26" t="s">
        <v>81</v>
      </c>
    </row>
    <row r="235" spans="1:5" x14ac:dyDescent="0.25">
      <c r="A235" s="29">
        <v>0</v>
      </c>
      <c r="B235">
        <v>86.16</v>
      </c>
      <c r="C235" s="26">
        <f>(($B$235-B235)/$B$235)*100</f>
        <v>0</v>
      </c>
    </row>
    <row r="236" spans="1:5" x14ac:dyDescent="0.25">
      <c r="A236" s="30">
        <v>15</v>
      </c>
      <c r="B236">
        <v>72.41</v>
      </c>
      <c r="C236" s="26">
        <f t="shared" ref="C236:C240" si="25">(($B$235-B236)/$B$235)*100</f>
        <v>15.958681522748375</v>
      </c>
    </row>
    <row r="237" spans="1:5" x14ac:dyDescent="0.25">
      <c r="A237" s="29">
        <v>30</v>
      </c>
      <c r="B237">
        <v>71.959999999999994</v>
      </c>
      <c r="C237" s="26">
        <f t="shared" si="25"/>
        <v>16.480965645311052</v>
      </c>
    </row>
    <row r="238" spans="1:5" x14ac:dyDescent="0.25">
      <c r="A238" s="29">
        <v>60</v>
      </c>
      <c r="B238">
        <v>62.85</v>
      </c>
      <c r="C238" s="26">
        <f t="shared" si="25"/>
        <v>27.054317548746514</v>
      </c>
    </row>
    <row r="239" spans="1:5" x14ac:dyDescent="0.25">
      <c r="A239" s="31">
        <v>90</v>
      </c>
      <c r="B239">
        <v>54.55</v>
      </c>
      <c r="C239" s="26">
        <f t="shared" si="25"/>
        <v>36.687558031569175</v>
      </c>
    </row>
    <row r="240" spans="1:5" x14ac:dyDescent="0.25">
      <c r="A240" s="31">
        <v>120</v>
      </c>
      <c r="B240">
        <v>49.44</v>
      </c>
      <c r="C240" s="26">
        <f t="shared" si="25"/>
        <v>42.618384401114206</v>
      </c>
    </row>
    <row r="242" spans="1:3" x14ac:dyDescent="0.25">
      <c r="A242" s="23" t="s">
        <v>134</v>
      </c>
      <c r="B242" s="23"/>
      <c r="C242" s="23"/>
    </row>
    <row r="243" spans="1:3" x14ac:dyDescent="0.25">
      <c r="A243" s="29" t="s">
        <v>0</v>
      </c>
      <c r="B243" t="s">
        <v>3</v>
      </c>
      <c r="C243" s="26" t="s">
        <v>81</v>
      </c>
    </row>
    <row r="244" spans="1:3" x14ac:dyDescent="0.25">
      <c r="A244" s="29">
        <v>0</v>
      </c>
      <c r="B244">
        <v>87.9</v>
      </c>
      <c r="C244" s="26">
        <f>(($B$244-B244)/$B$244)*100</f>
        <v>0</v>
      </c>
    </row>
    <row r="245" spans="1:3" x14ac:dyDescent="0.25">
      <c r="A245" s="30">
        <v>15</v>
      </c>
      <c r="B245">
        <v>67.489999999999995</v>
      </c>
      <c r="C245" s="26">
        <f t="shared" ref="C245:C249" si="26">(($B$244-B245)/$B$244)*100</f>
        <v>23.219567690557462</v>
      </c>
    </row>
    <row r="246" spans="1:3" x14ac:dyDescent="0.25">
      <c r="A246" s="29">
        <v>30</v>
      </c>
      <c r="B246">
        <v>58.21</v>
      </c>
      <c r="C246" s="26">
        <f t="shared" si="26"/>
        <v>33.777019340159278</v>
      </c>
    </row>
    <row r="247" spans="1:3" x14ac:dyDescent="0.25">
      <c r="A247" s="29">
        <v>60</v>
      </c>
      <c r="B247">
        <v>53.61</v>
      </c>
      <c r="C247" s="26">
        <f t="shared" si="26"/>
        <v>39.010238907849832</v>
      </c>
    </row>
    <row r="248" spans="1:3" x14ac:dyDescent="0.25">
      <c r="A248" s="31">
        <v>90</v>
      </c>
      <c r="B248">
        <v>38.96</v>
      </c>
      <c r="C248" s="26">
        <f t="shared" si="26"/>
        <v>55.676905574516496</v>
      </c>
    </row>
    <row r="249" spans="1:3" x14ac:dyDescent="0.25">
      <c r="A249" s="31">
        <v>120</v>
      </c>
      <c r="B249">
        <v>38.380000000000003</v>
      </c>
      <c r="C249" s="26">
        <f t="shared" si="26"/>
        <v>56.336746302616611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J42" sqref="J42"/>
    </sheetView>
  </sheetViews>
  <sheetFormatPr defaultColWidth="9.140625" defaultRowHeight="15" x14ac:dyDescent="0.25"/>
  <cols>
    <col min="1" max="1" width="13.85546875" customWidth="1"/>
    <col min="2" max="2" width="19" customWidth="1"/>
    <col min="3" max="3" width="16.28515625" customWidth="1"/>
    <col min="4" max="4" width="10" customWidth="1"/>
    <col min="5" max="5" width="11" customWidth="1"/>
  </cols>
  <sheetData>
    <row r="1" spans="1:7" x14ac:dyDescent="0.25">
      <c r="A1" t="s">
        <v>138</v>
      </c>
      <c r="B1" t="s">
        <v>139</v>
      </c>
      <c r="C1" t="s">
        <v>140</v>
      </c>
      <c r="D1" t="s">
        <v>141</v>
      </c>
      <c r="E1" t="s">
        <v>142</v>
      </c>
      <c r="F1" t="s">
        <v>143</v>
      </c>
      <c r="G1" t="s">
        <v>15</v>
      </c>
    </row>
    <row r="2" spans="1:7" x14ac:dyDescent="0.25">
      <c r="A2" t="s">
        <v>144</v>
      </c>
      <c r="B2">
        <v>2.1</v>
      </c>
      <c r="C2">
        <v>10</v>
      </c>
      <c r="D2">
        <v>86.67</v>
      </c>
      <c r="E2">
        <v>74.402000000000001</v>
      </c>
    </row>
    <row r="3" spans="1:7" x14ac:dyDescent="0.25">
      <c r="A3" t="s">
        <v>145</v>
      </c>
      <c r="B3">
        <v>2.1</v>
      </c>
      <c r="C3">
        <v>10</v>
      </c>
      <c r="D3">
        <v>85.92</v>
      </c>
      <c r="E3">
        <v>70.884</v>
      </c>
    </row>
    <row r="5" spans="1:7" x14ac:dyDescent="0.25">
      <c r="A5" t="s">
        <v>138</v>
      </c>
      <c r="B5" t="s">
        <v>139</v>
      </c>
      <c r="C5" t="s">
        <v>140</v>
      </c>
      <c r="D5" t="s">
        <v>141</v>
      </c>
      <c r="E5" t="s">
        <v>142</v>
      </c>
      <c r="F5" t="s">
        <v>146</v>
      </c>
      <c r="G5" t="s">
        <v>15</v>
      </c>
    </row>
    <row r="6" spans="1:7" x14ac:dyDescent="0.25">
      <c r="A6" t="s">
        <v>144</v>
      </c>
      <c r="B6">
        <v>2.1</v>
      </c>
      <c r="C6">
        <v>10</v>
      </c>
      <c r="D6">
        <v>87.42</v>
      </c>
      <c r="E6">
        <v>73.957300000000004</v>
      </c>
    </row>
    <row r="7" spans="1:7" x14ac:dyDescent="0.25">
      <c r="A7" t="s">
        <v>145</v>
      </c>
      <c r="B7">
        <v>2.1</v>
      </c>
      <c r="C7">
        <v>10</v>
      </c>
      <c r="D7">
        <v>84.92</v>
      </c>
      <c r="E7">
        <v>61.651899999999998</v>
      </c>
    </row>
    <row r="9" spans="1:7" x14ac:dyDescent="0.25">
      <c r="A9" t="s">
        <v>138</v>
      </c>
      <c r="B9" t="s">
        <v>139</v>
      </c>
      <c r="C9" t="s">
        <v>140</v>
      </c>
      <c r="D9" t="s">
        <v>141</v>
      </c>
      <c r="E9" t="s">
        <v>142</v>
      </c>
      <c r="F9" t="s">
        <v>147</v>
      </c>
      <c r="G9" t="s">
        <v>15</v>
      </c>
    </row>
    <row r="10" spans="1:7" x14ac:dyDescent="0.25">
      <c r="A10" t="s">
        <v>144</v>
      </c>
      <c r="B10">
        <v>2.1</v>
      </c>
      <c r="C10">
        <v>10</v>
      </c>
      <c r="D10">
        <v>87.42</v>
      </c>
      <c r="E10">
        <v>73.957300000000004</v>
      </c>
    </row>
    <row r="11" spans="1:7" x14ac:dyDescent="0.25">
      <c r="A11" t="s">
        <v>145</v>
      </c>
      <c r="B11">
        <v>2.1</v>
      </c>
      <c r="C11">
        <v>10</v>
      </c>
      <c r="D11">
        <v>85.15</v>
      </c>
      <c r="E11">
        <v>57.220799999999997</v>
      </c>
    </row>
    <row r="13" spans="1:7" x14ac:dyDescent="0.25">
      <c r="A13" t="s">
        <v>138</v>
      </c>
      <c r="B13" t="s">
        <v>139</v>
      </c>
      <c r="C13" t="s">
        <v>140</v>
      </c>
      <c r="D13" t="s">
        <v>141</v>
      </c>
      <c r="E13" t="s">
        <v>142</v>
      </c>
      <c r="F13" t="s">
        <v>148</v>
      </c>
      <c r="G13" t="s">
        <v>15</v>
      </c>
    </row>
    <row r="14" spans="1:7" x14ac:dyDescent="0.25">
      <c r="A14" t="s">
        <v>144</v>
      </c>
      <c r="B14">
        <v>2.1</v>
      </c>
      <c r="C14">
        <v>2</v>
      </c>
      <c r="D14">
        <v>86.16</v>
      </c>
      <c r="E14">
        <v>74.743799999999993</v>
      </c>
    </row>
    <row r="15" spans="1:7" x14ac:dyDescent="0.25">
      <c r="A15" t="s">
        <v>145</v>
      </c>
      <c r="B15">
        <v>2.1</v>
      </c>
      <c r="C15">
        <v>2</v>
      </c>
      <c r="D15">
        <v>84.84</v>
      </c>
      <c r="E15">
        <v>64.902600000000007</v>
      </c>
    </row>
    <row r="17" spans="1:7" x14ac:dyDescent="0.25">
      <c r="A17" t="s">
        <v>138</v>
      </c>
      <c r="B17" t="s">
        <v>139</v>
      </c>
      <c r="C17" t="s">
        <v>140</v>
      </c>
      <c r="D17" t="s">
        <v>141</v>
      </c>
      <c r="E17" t="s">
        <v>142</v>
      </c>
      <c r="F17" t="s">
        <v>149</v>
      </c>
      <c r="G17" t="s">
        <v>15</v>
      </c>
    </row>
    <row r="18" spans="1:7" x14ac:dyDescent="0.25">
      <c r="A18" t="s">
        <v>144</v>
      </c>
      <c r="B18">
        <v>2.1</v>
      </c>
      <c r="C18">
        <v>2</v>
      </c>
      <c r="D18">
        <v>83.96</v>
      </c>
      <c r="E18">
        <v>71.45</v>
      </c>
    </row>
    <row r="19" spans="1:7" x14ac:dyDescent="0.25">
      <c r="A19" t="s">
        <v>145</v>
      </c>
      <c r="B19">
        <v>2.1</v>
      </c>
      <c r="C19">
        <v>2</v>
      </c>
      <c r="D19">
        <v>86.47</v>
      </c>
      <c r="E19">
        <v>58.4191</v>
      </c>
    </row>
    <row r="21" spans="1:7" x14ac:dyDescent="0.25">
      <c r="A21" t="s">
        <v>138</v>
      </c>
      <c r="B21" t="s">
        <v>139</v>
      </c>
      <c r="C21" t="s">
        <v>140</v>
      </c>
      <c r="D21" t="s">
        <v>141</v>
      </c>
      <c r="E21" t="s">
        <v>142</v>
      </c>
      <c r="F21" t="s">
        <v>150</v>
      </c>
      <c r="G21" t="s">
        <v>15</v>
      </c>
    </row>
    <row r="22" spans="1:7" x14ac:dyDescent="0.25">
      <c r="A22" t="s">
        <v>144</v>
      </c>
      <c r="B22">
        <v>2.1</v>
      </c>
      <c r="C22">
        <v>2</v>
      </c>
      <c r="D22">
        <v>87.15</v>
      </c>
      <c r="E22">
        <v>70.983699999999999</v>
      </c>
    </row>
    <row r="23" spans="1:7" x14ac:dyDescent="0.25">
      <c r="A23" t="s">
        <v>145</v>
      </c>
      <c r="B23">
        <v>2.1</v>
      </c>
      <c r="C23">
        <v>2</v>
      </c>
      <c r="D23">
        <v>85.23</v>
      </c>
      <c r="E23">
        <v>51.137999999999998</v>
      </c>
    </row>
    <row r="25" spans="1:7" x14ac:dyDescent="0.25">
      <c r="A25" t="s">
        <v>138</v>
      </c>
      <c r="B25" t="s">
        <v>139</v>
      </c>
      <c r="C25" t="s">
        <v>140</v>
      </c>
      <c r="D25" t="s">
        <v>141</v>
      </c>
      <c r="E25" t="s">
        <v>142</v>
      </c>
      <c r="F25" t="s">
        <v>143</v>
      </c>
      <c r="G25" t="s">
        <v>15</v>
      </c>
    </row>
    <row r="26" spans="1:7" x14ac:dyDescent="0.25">
      <c r="A26" t="s">
        <v>144</v>
      </c>
      <c r="B26">
        <v>2.1</v>
      </c>
      <c r="C26">
        <v>0.5</v>
      </c>
      <c r="D26">
        <v>88.2</v>
      </c>
      <c r="E26">
        <v>72.368099999999998</v>
      </c>
    </row>
    <row r="27" spans="1:7" x14ac:dyDescent="0.25">
      <c r="A27" t="s">
        <v>144</v>
      </c>
      <c r="B27">
        <v>2.1</v>
      </c>
      <c r="C27">
        <v>0.25</v>
      </c>
      <c r="D27">
        <v>88.2</v>
      </c>
      <c r="E27">
        <v>76.751599999999996</v>
      </c>
    </row>
    <row r="29" spans="1:7" x14ac:dyDescent="0.25">
      <c r="A29" t="s">
        <v>138</v>
      </c>
      <c r="B29" t="s">
        <v>139</v>
      </c>
      <c r="C29" t="s">
        <v>140</v>
      </c>
      <c r="D29" t="s">
        <v>141</v>
      </c>
      <c r="E29" t="s">
        <v>142</v>
      </c>
      <c r="F29" t="s">
        <v>149</v>
      </c>
      <c r="G29" t="s">
        <v>15</v>
      </c>
    </row>
    <row r="30" spans="1:7" x14ac:dyDescent="0.25">
      <c r="A30" t="s">
        <v>144</v>
      </c>
      <c r="B30">
        <v>2.1</v>
      </c>
      <c r="C30">
        <v>0.5</v>
      </c>
      <c r="D30">
        <v>84.56</v>
      </c>
      <c r="E30">
        <v>61.813400000000001</v>
      </c>
    </row>
    <row r="31" spans="1:7" x14ac:dyDescent="0.25">
      <c r="A31" t="s">
        <v>144</v>
      </c>
      <c r="B31">
        <v>2.1</v>
      </c>
      <c r="C31">
        <v>0.25</v>
      </c>
      <c r="D31">
        <v>84.56</v>
      </c>
      <c r="E31">
        <v>71.791399999999996</v>
      </c>
    </row>
    <row r="33" spans="1:7" x14ac:dyDescent="0.25">
      <c r="A33" t="s">
        <v>138</v>
      </c>
      <c r="B33" t="s">
        <v>139</v>
      </c>
      <c r="C33" t="s">
        <v>140</v>
      </c>
      <c r="D33" t="s">
        <v>141</v>
      </c>
      <c r="E33" t="s">
        <v>142</v>
      </c>
      <c r="F33" t="s">
        <v>150</v>
      </c>
      <c r="G33" t="s">
        <v>15</v>
      </c>
    </row>
    <row r="34" spans="1:7" x14ac:dyDescent="0.25">
      <c r="A34" t="s">
        <v>144</v>
      </c>
      <c r="B34">
        <v>2.1</v>
      </c>
      <c r="C34">
        <v>0.5</v>
      </c>
      <c r="D34">
        <v>83.88</v>
      </c>
      <c r="E34">
        <v>57.206200000000003</v>
      </c>
    </row>
    <row r="35" spans="1:7" x14ac:dyDescent="0.25">
      <c r="A35" t="s">
        <v>144</v>
      </c>
      <c r="B35">
        <v>2.1</v>
      </c>
      <c r="C35">
        <v>0.25</v>
      </c>
      <c r="D35">
        <v>83.88</v>
      </c>
      <c r="E35">
        <v>69.872</v>
      </c>
    </row>
    <row r="37" spans="1:7" x14ac:dyDescent="0.25">
      <c r="A37" t="s">
        <v>144</v>
      </c>
      <c r="B37" t="s">
        <v>139</v>
      </c>
      <c r="C37" t="s">
        <v>140</v>
      </c>
      <c r="D37" t="s">
        <v>141</v>
      </c>
      <c r="E37" t="s">
        <v>142</v>
      </c>
      <c r="F37" t="s">
        <v>143</v>
      </c>
      <c r="G37" t="s">
        <v>15</v>
      </c>
    </row>
    <row r="38" spans="1:7" x14ac:dyDescent="0.25">
      <c r="A38" t="s">
        <v>138</v>
      </c>
      <c r="B38">
        <v>2.1</v>
      </c>
      <c r="C38">
        <v>10</v>
      </c>
      <c r="D38">
        <v>86.67</v>
      </c>
      <c r="E38">
        <v>74.402000000000001</v>
      </c>
    </row>
    <row r="39" spans="1:7" x14ac:dyDescent="0.25">
      <c r="A39" t="s">
        <v>151</v>
      </c>
      <c r="B39">
        <v>2.1</v>
      </c>
      <c r="C39">
        <v>10</v>
      </c>
      <c r="D39">
        <v>84.99</v>
      </c>
      <c r="E39">
        <v>70.286699999999996</v>
      </c>
    </row>
    <row r="40" spans="1:7" x14ac:dyDescent="0.25">
      <c r="A40" t="s">
        <v>152</v>
      </c>
      <c r="B40">
        <v>2.1</v>
      </c>
      <c r="C40">
        <v>10</v>
      </c>
      <c r="D40">
        <v>85.66</v>
      </c>
      <c r="E40">
        <v>72.536900000000003</v>
      </c>
    </row>
    <row r="42" spans="1:7" x14ac:dyDescent="0.25">
      <c r="A42" t="s">
        <v>144</v>
      </c>
      <c r="B42" t="s">
        <v>139</v>
      </c>
      <c r="C42" t="s">
        <v>140</v>
      </c>
      <c r="D42" t="s">
        <v>141</v>
      </c>
      <c r="E42" t="s">
        <v>142</v>
      </c>
      <c r="F42" t="s">
        <v>143</v>
      </c>
      <c r="G42" t="s">
        <v>15</v>
      </c>
    </row>
    <row r="43" spans="1:7" x14ac:dyDescent="0.25">
      <c r="A43" t="s">
        <v>138</v>
      </c>
      <c r="B43">
        <v>2.1</v>
      </c>
      <c r="C43">
        <v>2</v>
      </c>
      <c r="D43">
        <v>86.16</v>
      </c>
      <c r="E43">
        <v>74.743799999999993</v>
      </c>
    </row>
    <row r="44" spans="1:7" x14ac:dyDescent="0.25">
      <c r="A44" t="s">
        <v>151</v>
      </c>
      <c r="B44">
        <v>2.1</v>
      </c>
      <c r="C44">
        <v>2</v>
      </c>
      <c r="D44">
        <v>85.15</v>
      </c>
      <c r="E44">
        <v>62.755600000000001</v>
      </c>
    </row>
    <row r="45" spans="1:7" x14ac:dyDescent="0.25">
      <c r="A45" t="s">
        <v>152</v>
      </c>
      <c r="B45">
        <v>2.1</v>
      </c>
      <c r="C45">
        <v>2</v>
      </c>
      <c r="D45">
        <v>84.77</v>
      </c>
      <c r="E45">
        <v>70.927099999999996</v>
      </c>
    </row>
    <row r="47" spans="1:7" x14ac:dyDescent="0.25">
      <c r="A47" t="s">
        <v>144</v>
      </c>
      <c r="B47" t="s">
        <v>139</v>
      </c>
      <c r="C47" t="s">
        <v>140</v>
      </c>
      <c r="D47" t="s">
        <v>141</v>
      </c>
      <c r="E47" t="s">
        <v>142</v>
      </c>
      <c r="F47" t="s">
        <v>143</v>
      </c>
      <c r="G47" t="s">
        <v>15</v>
      </c>
    </row>
    <row r="48" spans="1:7" x14ac:dyDescent="0.25">
      <c r="A48" t="s">
        <v>138</v>
      </c>
      <c r="B48">
        <v>2.1</v>
      </c>
      <c r="C48">
        <v>0.5</v>
      </c>
      <c r="D48">
        <v>88.2</v>
      </c>
      <c r="E48">
        <v>72.368099999999998</v>
      </c>
    </row>
    <row r="49" spans="1:7" x14ac:dyDescent="0.25">
      <c r="A49" t="s">
        <v>151</v>
      </c>
      <c r="B49">
        <v>2.1</v>
      </c>
      <c r="C49">
        <v>0.5</v>
      </c>
      <c r="D49">
        <v>86.55</v>
      </c>
      <c r="E49">
        <v>64.263400000000004</v>
      </c>
    </row>
    <row r="50" spans="1:7" x14ac:dyDescent="0.25">
      <c r="A50" t="s">
        <v>152</v>
      </c>
      <c r="B50">
        <v>2.1</v>
      </c>
      <c r="C50">
        <v>0.5</v>
      </c>
      <c r="D50">
        <v>85.26</v>
      </c>
      <c r="E50">
        <v>69.111800000000002</v>
      </c>
    </row>
    <row r="52" spans="1:7" x14ac:dyDescent="0.25">
      <c r="A52" t="s">
        <v>144</v>
      </c>
      <c r="B52" t="s">
        <v>139</v>
      </c>
      <c r="C52" t="s">
        <v>140</v>
      </c>
      <c r="D52" t="s">
        <v>141</v>
      </c>
      <c r="E52" t="s">
        <v>142</v>
      </c>
      <c r="F52" t="s">
        <v>143</v>
      </c>
      <c r="G52" t="s">
        <v>15</v>
      </c>
    </row>
    <row r="53" spans="1:7" x14ac:dyDescent="0.25">
      <c r="A53" t="s">
        <v>138</v>
      </c>
      <c r="B53">
        <v>2.1</v>
      </c>
      <c r="C53">
        <v>0.25</v>
      </c>
      <c r="D53">
        <v>88.2</v>
      </c>
      <c r="E53">
        <v>76.751599999999996</v>
      </c>
    </row>
    <row r="54" spans="1:7" x14ac:dyDescent="0.25">
      <c r="A54" t="s">
        <v>151</v>
      </c>
      <c r="B54">
        <v>2.1</v>
      </c>
      <c r="C54">
        <v>0.25</v>
      </c>
      <c r="D54">
        <v>85.44</v>
      </c>
      <c r="E54">
        <v>72.265199999999993</v>
      </c>
    </row>
    <row r="55" spans="1:7" x14ac:dyDescent="0.25">
      <c r="A55" t="s">
        <v>152</v>
      </c>
      <c r="B55">
        <v>2.1</v>
      </c>
      <c r="C55">
        <v>0.25</v>
      </c>
      <c r="D55">
        <v>86.33</v>
      </c>
      <c r="E55">
        <v>74.1143</v>
      </c>
    </row>
  </sheetData>
  <pageMargins left="0.7" right="0.7" top="0.75" bottom="0.75" header="0.3" footer="0.3"/>
  <tableParts count="13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6</vt:i4>
      </vt:variant>
    </vt:vector>
  </HeadingPairs>
  <TitlesOfParts>
    <vt:vector size="6" baseType="lpstr">
      <vt:lpstr>FOTOFENTON</vt:lpstr>
      <vt:lpstr>FOTOCATÁLISIS P25 UVA</vt:lpstr>
      <vt:lpstr>FOTOCATÁLISIS P25 SOLARBOX</vt:lpstr>
      <vt:lpstr>FENTON Tªs</vt:lpstr>
      <vt:lpstr>OZONO</vt:lpstr>
      <vt:lpstr>SONOFENTON</vt:lpstr>
    </vt:vector>
  </TitlesOfParts>
  <Company>Acciona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Jimenez Herrera, Silvia</dc:creator>
  <cp:lastModifiedBy>Administrador</cp:lastModifiedBy>
  <dcterms:created xsi:type="dcterms:W3CDTF">2016-07-14T22:55:44Z</dcterms:created>
  <dcterms:modified xsi:type="dcterms:W3CDTF">2019-09-18T15:52:30Z</dcterms:modified>
</cp:coreProperties>
</file>